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OpenFiles\Conliffe\OF_NFLD_3540\Web\"/>
    </mc:Choice>
  </mc:AlternateContent>
  <xr:revisionPtr revIDLastSave="0" documentId="8_{33624BD4-E813-40BD-978C-0A654FCC834A}" xr6:coauthVersionLast="47" xr6:coauthVersionMax="47" xr10:uidLastSave="{00000000-0000-0000-0000-000000000000}"/>
  <bookViews>
    <workbookView xWindow="29295" yWindow="900" windowWidth="26445" windowHeight="15435" tabRatio="602" xr2:uid="{00000000-000D-0000-FFFF-FFFF00000000}"/>
  </bookViews>
  <sheets>
    <sheet name="Duplica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8" i="3" l="1"/>
  <c r="AH24" i="3"/>
  <c r="AH20" i="3"/>
  <c r="AH16" i="3"/>
  <c r="AH32" i="3"/>
  <c r="H24" i="3" l="1"/>
  <c r="G20" i="3"/>
  <c r="H20" i="3"/>
  <c r="G16" i="3"/>
  <c r="H16" i="3"/>
  <c r="BL32" i="3" l="1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F28" i="3"/>
  <c r="E28" i="3"/>
  <c r="D28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F24" i="3"/>
  <c r="E24" i="3"/>
  <c r="D24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F20" i="3"/>
  <c r="E20" i="3"/>
  <c r="D20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F16" i="3"/>
  <c r="E16" i="3"/>
  <c r="D16" i="3"/>
  <c r="E12" i="3"/>
  <c r="F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D12" i="3"/>
</calcChain>
</file>

<file path=xl/sharedStrings.xml><?xml version="1.0" encoding="utf-8"?>
<sst xmlns="http://schemas.openxmlformats.org/spreadsheetml/2006/main" count="216" uniqueCount="88">
  <si>
    <t>FeO</t>
  </si>
  <si>
    <t>MgO</t>
  </si>
  <si>
    <t>CaO</t>
  </si>
  <si>
    <t>MnO</t>
  </si>
  <si>
    <t>Cr</t>
  </si>
  <si>
    <t>Ba</t>
  </si>
  <si>
    <t>Be</t>
  </si>
  <si>
    <t>Sc</t>
  </si>
  <si>
    <t>Zr</t>
  </si>
  <si>
    <t>LOI</t>
  </si>
  <si>
    <t>Total</t>
  </si>
  <si>
    <t>As</t>
  </si>
  <si>
    <t>Cd</t>
  </si>
  <si>
    <t>Co</t>
  </si>
  <si>
    <t>Cu</t>
  </si>
  <si>
    <t>Li</t>
  </si>
  <si>
    <t>Mo</t>
  </si>
  <si>
    <t>Ni</t>
  </si>
  <si>
    <t>Pb</t>
  </si>
  <si>
    <t>Rb</t>
  </si>
  <si>
    <t>S</t>
  </si>
  <si>
    <t>V</t>
  </si>
  <si>
    <t>Zn</t>
  </si>
  <si>
    <t>Ga</t>
  </si>
  <si>
    <t>Ge</t>
  </si>
  <si>
    <t>Sr</t>
  </si>
  <si>
    <t>Y</t>
  </si>
  <si>
    <t>Nb</t>
  </si>
  <si>
    <t>Sn</t>
  </si>
  <si>
    <t>Cs</t>
  </si>
  <si>
    <t>La</t>
  </si>
  <si>
    <t>Ce</t>
  </si>
  <si>
    <t>Pr</t>
  </si>
  <si>
    <t>Nd</t>
  </si>
  <si>
    <t>Sm</t>
  </si>
  <si>
    <t>Eu</t>
  </si>
  <si>
    <t>Tb</t>
  </si>
  <si>
    <t>Gd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</si>
  <si>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</si>
  <si>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</si>
  <si>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</si>
  <si>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</si>
  <si>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</si>
  <si>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</si>
  <si>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</si>
  <si>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</si>
  <si>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</si>
  <si>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</si>
  <si>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</si>
  <si>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Th</t>
  </si>
  <si>
    <t>U</t>
  </si>
  <si>
    <t>Ag</t>
  </si>
  <si>
    <t>Calculation</t>
  </si>
  <si>
    <t>Titration</t>
  </si>
  <si>
    <t>Gravimetric</t>
  </si>
  <si>
    <t>Units</t>
  </si>
  <si>
    <t>ppm</t>
  </si>
  <si>
    <t>F</t>
  </si>
  <si>
    <r>
      <t>P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5</t>
    </r>
  </si>
  <si>
    <r>
      <t>TiO</t>
    </r>
    <r>
      <rPr>
        <b/>
        <vertAlign val="subscript"/>
        <sz val="11"/>
        <rFont val="Times New Roman"/>
        <family val="1"/>
      </rPr>
      <t>2</t>
    </r>
  </si>
  <si>
    <r>
      <t>K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</si>
  <si>
    <r>
      <t>Na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</si>
  <si>
    <r>
      <t>Fe2O</t>
    </r>
    <r>
      <rPr>
        <b/>
        <vertAlign val="subscript"/>
        <sz val="11"/>
        <rFont val="Times New Roman"/>
        <family val="1"/>
      </rPr>
      <t>3</t>
    </r>
  </si>
  <si>
    <r>
      <t>Fe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3</t>
    </r>
    <r>
      <rPr>
        <b/>
        <vertAlign val="superscript"/>
        <sz val="11"/>
        <rFont val="Times New Roman"/>
        <family val="1"/>
      </rPr>
      <t>T</t>
    </r>
  </si>
  <si>
    <r>
      <t>Al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3</t>
    </r>
  </si>
  <si>
    <r>
      <t>SiO</t>
    </r>
    <r>
      <rPr>
        <b/>
        <vertAlign val="subscript"/>
        <sz val="11"/>
        <rFont val="Times New Roman"/>
        <family val="1"/>
      </rPr>
      <t>2</t>
    </r>
  </si>
  <si>
    <t>Lab_No.</t>
  </si>
  <si>
    <t>Smpl_No.</t>
  </si>
  <si>
    <t>Analyt Meth</t>
  </si>
  <si>
    <t>%_Diff.</t>
  </si>
  <si>
    <t>N/A</t>
  </si>
  <si>
    <t>DL 2022_1</t>
  </si>
  <si>
    <t>DL 2024_2</t>
  </si>
  <si>
    <t>DL 2025</t>
  </si>
  <si>
    <t>ICP-OES-FUS</t>
  </si>
  <si>
    <t>ICP-OES</t>
  </si>
  <si>
    <t>ICP-OES   4 ACID</t>
  </si>
  <si>
    <t>ICP-MS-FUS</t>
  </si>
  <si>
    <t>%</t>
  </si>
  <si>
    <t>22JC031A01</t>
  </si>
  <si>
    <t>24JC-C204</t>
  </si>
  <si>
    <t>24JC-C226</t>
  </si>
  <si>
    <t>24JC-C239</t>
  </si>
  <si>
    <t>25JC005A01</t>
  </si>
  <si>
    <t>DL 2024_1</t>
  </si>
  <si>
    <t>10442124</t>
  </si>
  <si>
    <t xml:space="preserve"> 24JC_147_A01</t>
  </si>
  <si>
    <t>10442846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</si>
</sst>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vertAlign val="superscript"/>
      <sz val="11"/>
      <name val="Times New Roman"/>
      <family val="1"/>
    </font>
    <font>
      <b/>
      <vertAlign val="subscript"/>
      <sz val="1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10" fillId="0" borderId="0" applyNumberFormat="0" applyFill="0" applyBorder="0" applyAlignment="0" applyProtection="0"/>
    <xf numFmtId="0" fontId="13" fillId="9" borderId="9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6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6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6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6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6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6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0" borderId="0"/>
  </cellStyleXfs>
  <cellXfs count="37">
    <xf numFmtId="0" fontId="0" fillId="0" borderId="0" xfId="0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" xfId="1" builtinId="28" customBuiltin="1"/>
    <cellStyle name="Normal" xfId="0" builtinId="0"/>
    <cellStyle name="Normal 2" xfId="42" xr:uid="{593CAF9D-B1D4-4662-A936-54025668F6C2}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14AA-23A3-4502-9643-E8820874FE26}">
  <dimension ref="A1:BL49"/>
  <sheetViews>
    <sheetView tabSelected="1" zoomScale="80" zoomScaleNormal="80" workbookViewId="0">
      <pane xSplit="3" topLeftCell="D1" activePane="topRight" state="frozen"/>
      <selection pane="topRight" activeCell="U30" sqref="I30:U31"/>
    </sheetView>
  </sheetViews>
  <sheetFormatPr defaultColWidth="9.140625" defaultRowHeight="15" x14ac:dyDescent="0.25"/>
  <cols>
    <col min="1" max="1" width="21.7109375" style="1" bestFit="1" customWidth="1"/>
    <col min="2" max="2" width="25.140625" style="1" customWidth="1"/>
    <col min="3" max="3" width="15" style="1" customWidth="1"/>
    <col min="4" max="64" width="19.5703125" style="1" customWidth="1"/>
    <col min="65" max="16384" width="9.140625" style="1"/>
  </cols>
  <sheetData>
    <row r="1" spans="1:64" s="3" customFormat="1" ht="15" customHeight="1" x14ac:dyDescent="0.25">
      <c r="A1" s="14" t="s">
        <v>67</v>
      </c>
      <c r="B1" s="13" t="s">
        <v>66</v>
      </c>
      <c r="C1" s="13"/>
      <c r="D1" s="9" t="s">
        <v>65</v>
      </c>
      <c r="E1" s="9" t="s">
        <v>64</v>
      </c>
      <c r="F1" s="9" t="s">
        <v>63</v>
      </c>
      <c r="G1" s="9" t="s">
        <v>62</v>
      </c>
      <c r="H1" s="9" t="s">
        <v>0</v>
      </c>
      <c r="I1" s="9" t="s">
        <v>1</v>
      </c>
      <c r="J1" s="9" t="s">
        <v>2</v>
      </c>
      <c r="K1" s="9" t="s">
        <v>61</v>
      </c>
      <c r="L1" s="9" t="s">
        <v>60</v>
      </c>
      <c r="M1" s="10" t="s">
        <v>59</v>
      </c>
      <c r="N1" s="10" t="s">
        <v>3</v>
      </c>
      <c r="O1" s="10" t="s">
        <v>58</v>
      </c>
      <c r="P1" s="11" t="s">
        <v>5</v>
      </c>
      <c r="Q1" s="12" t="s">
        <v>6</v>
      </c>
      <c r="R1" s="11" t="s">
        <v>4</v>
      </c>
      <c r="S1" s="12" t="s">
        <v>7</v>
      </c>
      <c r="T1" s="11" t="s">
        <v>8</v>
      </c>
      <c r="U1" s="9" t="s">
        <v>9</v>
      </c>
      <c r="V1" s="9" t="s">
        <v>10</v>
      </c>
      <c r="W1" s="13" t="s">
        <v>51</v>
      </c>
      <c r="X1" s="11" t="s">
        <v>11</v>
      </c>
      <c r="Y1" s="12" t="s">
        <v>48</v>
      </c>
      <c r="Z1" s="12" t="s">
        <v>12</v>
      </c>
      <c r="AA1" s="11" t="s">
        <v>31</v>
      </c>
      <c r="AB1" s="11" t="s">
        <v>13</v>
      </c>
      <c r="AC1" s="12" t="s">
        <v>29</v>
      </c>
      <c r="AD1" s="11" t="s">
        <v>14</v>
      </c>
      <c r="AE1" s="12" t="s">
        <v>38</v>
      </c>
      <c r="AF1" s="9" t="s">
        <v>40</v>
      </c>
      <c r="AG1" s="12" t="s">
        <v>35</v>
      </c>
      <c r="AH1" s="13" t="s">
        <v>57</v>
      </c>
      <c r="AI1" s="11" t="s">
        <v>23</v>
      </c>
      <c r="AJ1" s="11" t="s">
        <v>24</v>
      </c>
      <c r="AK1" s="12" t="s">
        <v>37</v>
      </c>
      <c r="AL1" s="11" t="s">
        <v>44</v>
      </c>
      <c r="AM1" s="14" t="s">
        <v>39</v>
      </c>
      <c r="AN1" s="11" t="s">
        <v>30</v>
      </c>
      <c r="AO1" s="12" t="s">
        <v>15</v>
      </c>
      <c r="AP1" s="9" t="s">
        <v>43</v>
      </c>
      <c r="AQ1" s="11" t="s">
        <v>16</v>
      </c>
      <c r="AR1" s="9" t="s">
        <v>27</v>
      </c>
      <c r="AS1" s="12" t="s">
        <v>33</v>
      </c>
      <c r="AT1" s="11" t="s">
        <v>17</v>
      </c>
      <c r="AU1" s="11" t="s">
        <v>18</v>
      </c>
      <c r="AV1" s="9" t="s">
        <v>32</v>
      </c>
      <c r="AW1" s="9" t="s">
        <v>19</v>
      </c>
      <c r="AX1" s="11" t="s">
        <v>20</v>
      </c>
      <c r="AY1" s="12" t="s">
        <v>34</v>
      </c>
      <c r="AZ1" s="11" t="s">
        <v>28</v>
      </c>
      <c r="BA1" s="11" t="s">
        <v>25</v>
      </c>
      <c r="BB1" s="9" t="s">
        <v>45</v>
      </c>
      <c r="BC1" s="12" t="s">
        <v>36</v>
      </c>
      <c r="BD1" s="12" t="s">
        <v>49</v>
      </c>
      <c r="BE1" s="12" t="s">
        <v>47</v>
      </c>
      <c r="BF1" s="10" t="s">
        <v>41</v>
      </c>
      <c r="BG1" s="12" t="s">
        <v>50</v>
      </c>
      <c r="BH1" s="11" t="s">
        <v>21</v>
      </c>
      <c r="BI1" s="11" t="s">
        <v>46</v>
      </c>
      <c r="BJ1" s="12" t="s">
        <v>26</v>
      </c>
      <c r="BK1" s="12" t="s">
        <v>42</v>
      </c>
      <c r="BL1" s="11" t="s">
        <v>22</v>
      </c>
    </row>
    <row r="2" spans="1:64" ht="15" customHeight="1" x14ac:dyDescent="0.25">
      <c r="A2" s="8"/>
      <c r="B2" s="16"/>
      <c r="C2" s="16"/>
      <c r="D2" s="18"/>
      <c r="E2" s="18"/>
      <c r="F2" s="18"/>
      <c r="G2" s="18"/>
      <c r="H2" s="18"/>
      <c r="I2" s="18"/>
      <c r="J2" s="18"/>
      <c r="K2" s="18"/>
      <c r="L2" s="18"/>
      <c r="M2" s="20"/>
      <c r="N2" s="20"/>
      <c r="O2" s="20"/>
      <c r="P2" s="17"/>
      <c r="Q2" s="19"/>
      <c r="R2" s="17"/>
      <c r="S2" s="17"/>
      <c r="T2" s="17"/>
      <c r="U2" s="18"/>
      <c r="V2" s="18"/>
      <c r="W2" s="22"/>
      <c r="X2" s="23"/>
      <c r="Y2" s="21"/>
      <c r="Z2" s="22"/>
      <c r="AA2" s="21"/>
      <c r="AB2" s="23"/>
      <c r="AC2" s="24"/>
      <c r="AD2" s="23"/>
      <c r="AE2" s="24"/>
      <c r="AF2" s="24"/>
      <c r="AG2" s="25"/>
      <c r="AH2" s="26"/>
      <c r="AI2" s="21"/>
      <c r="AJ2" s="21"/>
      <c r="AK2" s="24"/>
      <c r="AL2" s="24"/>
      <c r="AM2" s="25"/>
      <c r="AN2" s="21"/>
      <c r="AO2" s="22"/>
      <c r="AP2" s="24"/>
      <c r="AQ2" s="23"/>
      <c r="AR2" s="21"/>
      <c r="AS2" s="24"/>
      <c r="AT2" s="23"/>
      <c r="AU2" s="23"/>
      <c r="AV2" s="24"/>
      <c r="AW2" s="21"/>
      <c r="AX2" s="23"/>
      <c r="AY2" s="24"/>
      <c r="AZ2" s="21"/>
      <c r="BA2" s="21"/>
      <c r="BB2" s="24"/>
      <c r="BC2" s="25"/>
      <c r="BD2" s="24"/>
      <c r="BE2" s="24"/>
      <c r="BF2" s="25"/>
      <c r="BG2" s="24"/>
      <c r="BH2" s="23"/>
      <c r="BI2" s="21"/>
      <c r="BJ2" s="21"/>
      <c r="BK2" s="24"/>
      <c r="BL2" s="23"/>
    </row>
    <row r="3" spans="1:64" s="4" customFormat="1" ht="15" customHeight="1" x14ac:dyDescent="0.25">
      <c r="A3" s="27" t="s">
        <v>71</v>
      </c>
      <c r="B3" s="28"/>
      <c r="C3" s="15"/>
      <c r="D3" s="27">
        <v>0.02</v>
      </c>
      <c r="E3" s="27">
        <v>0.01</v>
      </c>
      <c r="F3" s="27">
        <v>0.01</v>
      </c>
      <c r="G3" s="27">
        <v>0.01</v>
      </c>
      <c r="H3" s="27">
        <v>0.01</v>
      </c>
      <c r="I3" s="27">
        <v>0.01</v>
      </c>
      <c r="J3" s="27">
        <v>0.01</v>
      </c>
      <c r="K3" s="27">
        <v>0.01</v>
      </c>
      <c r="L3" s="27">
        <v>0.01</v>
      </c>
      <c r="M3" s="30">
        <v>1E-3</v>
      </c>
      <c r="N3" s="30">
        <v>1E-3</v>
      </c>
      <c r="O3" s="30">
        <v>2E-3</v>
      </c>
      <c r="P3" s="29">
        <v>1</v>
      </c>
      <c r="Q3" s="31">
        <v>0.2</v>
      </c>
      <c r="R3" s="29">
        <v>2</v>
      </c>
      <c r="S3" s="29">
        <v>1</v>
      </c>
      <c r="T3" s="29">
        <v>5</v>
      </c>
      <c r="U3" s="27">
        <v>0.01</v>
      </c>
      <c r="V3" s="27">
        <v>0.01</v>
      </c>
      <c r="W3" s="31">
        <v>0.1</v>
      </c>
      <c r="X3" s="32">
        <v>1</v>
      </c>
      <c r="Y3" s="31">
        <v>0.5</v>
      </c>
      <c r="Z3" s="33">
        <v>0.1</v>
      </c>
      <c r="AA3" s="31">
        <v>0.5</v>
      </c>
      <c r="AB3" s="32">
        <v>1</v>
      </c>
      <c r="AC3" s="31">
        <v>0.5</v>
      </c>
      <c r="AD3" s="32">
        <v>1</v>
      </c>
      <c r="AE3" s="31">
        <v>0.1</v>
      </c>
      <c r="AF3" s="31">
        <v>0.1</v>
      </c>
      <c r="AG3" s="27">
        <v>0.05</v>
      </c>
      <c r="AH3" s="32">
        <v>5</v>
      </c>
      <c r="AI3" s="29">
        <v>1</v>
      </c>
      <c r="AJ3" s="29">
        <v>1</v>
      </c>
      <c r="AK3" s="31">
        <v>0.1</v>
      </c>
      <c r="AL3" s="31">
        <v>0.2</v>
      </c>
      <c r="AM3" s="31">
        <v>0.1</v>
      </c>
      <c r="AN3" s="31">
        <v>0.5</v>
      </c>
      <c r="AO3" s="33">
        <v>0.1</v>
      </c>
      <c r="AP3" s="27">
        <v>0.05</v>
      </c>
      <c r="AQ3" s="32">
        <v>1</v>
      </c>
      <c r="AR3" s="31">
        <v>0.5</v>
      </c>
      <c r="AS3" s="31">
        <v>0.2</v>
      </c>
      <c r="AT3" s="32">
        <v>1</v>
      </c>
      <c r="AU3" s="32">
        <v>1</v>
      </c>
      <c r="AV3" s="31">
        <v>0.1</v>
      </c>
      <c r="AW3" s="29">
        <v>1</v>
      </c>
      <c r="AX3" s="32">
        <v>100</v>
      </c>
      <c r="AY3" s="31">
        <v>0.1</v>
      </c>
      <c r="AZ3" s="29">
        <v>1</v>
      </c>
      <c r="BA3" s="29">
        <v>1</v>
      </c>
      <c r="BB3" s="31">
        <v>1</v>
      </c>
      <c r="BC3" s="31">
        <v>0.1</v>
      </c>
      <c r="BD3" s="31">
        <v>0.1</v>
      </c>
      <c r="BE3" s="31">
        <v>0.1</v>
      </c>
      <c r="BF3" s="27">
        <v>0.05</v>
      </c>
      <c r="BG3" s="31">
        <v>0.1</v>
      </c>
      <c r="BH3" s="32">
        <v>1</v>
      </c>
      <c r="BI3" s="29">
        <v>1</v>
      </c>
      <c r="BJ3" s="29">
        <v>1</v>
      </c>
      <c r="BK3" s="31">
        <v>0.1</v>
      </c>
      <c r="BL3" s="32">
        <v>1</v>
      </c>
    </row>
    <row r="4" spans="1:64" s="4" customFormat="1" ht="15" customHeight="1" x14ac:dyDescent="0.25">
      <c r="A4" s="15" t="s">
        <v>84</v>
      </c>
      <c r="B4" s="28"/>
      <c r="C4" s="15"/>
      <c r="D4" s="27">
        <v>0.02</v>
      </c>
      <c r="E4" s="27">
        <v>0.01</v>
      </c>
      <c r="F4" s="27">
        <v>0.01</v>
      </c>
      <c r="G4" s="27">
        <v>0.01</v>
      </c>
      <c r="H4" s="27">
        <v>0.01</v>
      </c>
      <c r="I4" s="27">
        <v>0.01</v>
      </c>
      <c r="J4" s="27">
        <v>0.01</v>
      </c>
      <c r="K4" s="27">
        <v>0.01</v>
      </c>
      <c r="L4" s="27">
        <v>0.01</v>
      </c>
      <c r="M4" s="30">
        <v>1E-3</v>
      </c>
      <c r="N4" s="30">
        <v>1E-3</v>
      </c>
      <c r="O4" s="30">
        <v>2E-3</v>
      </c>
      <c r="P4" s="29">
        <v>1</v>
      </c>
      <c r="Q4" s="31">
        <v>0.2</v>
      </c>
      <c r="R4" s="29">
        <v>2</v>
      </c>
      <c r="S4" s="29">
        <v>1</v>
      </c>
      <c r="T4" s="29">
        <v>5</v>
      </c>
      <c r="U4" s="27">
        <v>0.01</v>
      </c>
      <c r="V4" s="27">
        <v>0.01</v>
      </c>
      <c r="W4" s="34">
        <v>0.1</v>
      </c>
      <c r="X4" s="29">
        <v>1</v>
      </c>
      <c r="Y4" s="15">
        <v>0.1</v>
      </c>
      <c r="Z4" s="15">
        <v>0.1</v>
      </c>
      <c r="AA4" s="15">
        <v>0.5</v>
      </c>
      <c r="AB4" s="29">
        <v>1</v>
      </c>
      <c r="AC4" s="15">
        <v>0.5</v>
      </c>
      <c r="AD4" s="29">
        <v>1</v>
      </c>
      <c r="AE4" s="15">
        <v>0.1</v>
      </c>
      <c r="AF4" s="15">
        <v>0.05</v>
      </c>
      <c r="AG4" s="15">
        <v>0.05</v>
      </c>
      <c r="AH4" s="32">
        <v>5</v>
      </c>
      <c r="AI4" s="15">
        <v>0.1</v>
      </c>
      <c r="AJ4" s="15">
        <v>0.1</v>
      </c>
      <c r="AK4" s="15">
        <v>0.1</v>
      </c>
      <c r="AL4" s="15">
        <v>0.1</v>
      </c>
      <c r="AM4" s="15">
        <v>0.05</v>
      </c>
      <c r="AN4" s="15">
        <v>0.5</v>
      </c>
      <c r="AO4" s="15">
        <v>0.1</v>
      </c>
      <c r="AP4" s="15">
        <v>0.05</v>
      </c>
      <c r="AQ4" s="29">
        <v>1</v>
      </c>
      <c r="AR4" s="15">
        <v>0.1</v>
      </c>
      <c r="AS4" s="15">
        <v>0.2</v>
      </c>
      <c r="AT4" s="29">
        <v>1</v>
      </c>
      <c r="AU4" s="29">
        <v>1</v>
      </c>
      <c r="AV4" s="15">
        <v>0.1</v>
      </c>
      <c r="AW4" s="15">
        <v>1</v>
      </c>
      <c r="AX4" s="29">
        <v>100</v>
      </c>
      <c r="AY4" s="15">
        <v>0.1</v>
      </c>
      <c r="AZ4" s="15">
        <v>0.5</v>
      </c>
      <c r="BA4" s="15">
        <v>0.5</v>
      </c>
      <c r="BB4" s="15">
        <v>0.1</v>
      </c>
      <c r="BC4" s="15">
        <v>0.05</v>
      </c>
      <c r="BD4" s="15">
        <v>0.1</v>
      </c>
      <c r="BE4" s="15">
        <v>0.05</v>
      </c>
      <c r="BF4" s="15">
        <v>0.01</v>
      </c>
      <c r="BG4" s="15">
        <v>0.05</v>
      </c>
      <c r="BH4" s="29">
        <v>1</v>
      </c>
      <c r="BI4" s="15">
        <v>0.5</v>
      </c>
      <c r="BJ4" s="15">
        <v>0.5</v>
      </c>
      <c r="BK4" s="15">
        <v>0.05</v>
      </c>
      <c r="BL4" s="29">
        <v>1</v>
      </c>
    </row>
    <row r="5" spans="1:64" s="4" customFormat="1" ht="15" customHeight="1" x14ac:dyDescent="0.25">
      <c r="A5" s="15" t="s">
        <v>72</v>
      </c>
      <c r="B5" s="28"/>
      <c r="C5" s="15"/>
      <c r="D5" s="27">
        <v>0.02</v>
      </c>
      <c r="E5" s="27">
        <v>0.01</v>
      </c>
      <c r="F5" s="27">
        <v>0.01</v>
      </c>
      <c r="G5" s="27">
        <v>0.01</v>
      </c>
      <c r="H5" s="27">
        <v>0.01</v>
      </c>
      <c r="I5" s="27">
        <v>0.01</v>
      </c>
      <c r="J5" s="27">
        <v>0.01</v>
      </c>
      <c r="K5" s="27">
        <v>0.01</v>
      </c>
      <c r="L5" s="27">
        <v>0.01</v>
      </c>
      <c r="M5" s="30">
        <v>1E-3</v>
      </c>
      <c r="N5" s="30">
        <v>1E-3</v>
      </c>
      <c r="O5" s="30">
        <v>2E-3</v>
      </c>
      <c r="P5" s="29">
        <v>1</v>
      </c>
      <c r="Q5" s="31">
        <v>0.2</v>
      </c>
      <c r="R5" s="29">
        <v>2</v>
      </c>
      <c r="S5" s="29">
        <v>1</v>
      </c>
      <c r="T5" s="29">
        <v>5</v>
      </c>
      <c r="U5" s="27">
        <v>0.01</v>
      </c>
      <c r="V5" s="27">
        <v>0.01</v>
      </c>
      <c r="W5" s="15">
        <v>0.1</v>
      </c>
      <c r="X5" s="29">
        <v>1</v>
      </c>
      <c r="Y5" s="15">
        <v>0.1</v>
      </c>
      <c r="Z5" s="15">
        <v>0.1</v>
      </c>
      <c r="AA5" s="15">
        <v>0.5</v>
      </c>
      <c r="AB5" s="29">
        <v>1</v>
      </c>
      <c r="AC5" s="15">
        <v>0.5</v>
      </c>
      <c r="AD5" s="29">
        <v>1</v>
      </c>
      <c r="AE5" s="15">
        <v>0.1</v>
      </c>
      <c r="AF5" s="15">
        <v>0.05</v>
      </c>
      <c r="AG5" s="15">
        <v>0.05</v>
      </c>
      <c r="AH5" s="32">
        <v>5</v>
      </c>
      <c r="AI5" s="15">
        <v>0.1</v>
      </c>
      <c r="AJ5" s="15">
        <v>0.1</v>
      </c>
      <c r="AK5" s="15">
        <v>0.1</v>
      </c>
      <c r="AL5" s="15">
        <v>0.1</v>
      </c>
      <c r="AM5" s="15">
        <v>0.05</v>
      </c>
      <c r="AN5" s="15">
        <v>0.5</v>
      </c>
      <c r="AO5" s="15">
        <v>0.1</v>
      </c>
      <c r="AP5" s="15">
        <v>0.05</v>
      </c>
      <c r="AQ5" s="29">
        <v>1</v>
      </c>
      <c r="AR5" s="15">
        <v>0.1</v>
      </c>
      <c r="AS5" s="15">
        <v>0.2</v>
      </c>
      <c r="AT5" s="29">
        <v>1</v>
      </c>
      <c r="AU5" s="29">
        <v>1</v>
      </c>
      <c r="AV5" s="15">
        <v>0.1</v>
      </c>
      <c r="AW5" s="15">
        <v>1</v>
      </c>
      <c r="AX5" s="29">
        <v>100</v>
      </c>
      <c r="AY5" s="15">
        <v>0.1</v>
      </c>
      <c r="AZ5" s="15">
        <v>0.5</v>
      </c>
      <c r="BA5" s="15">
        <v>0.5</v>
      </c>
      <c r="BB5" s="15">
        <v>0.1</v>
      </c>
      <c r="BC5" s="15">
        <v>0.05</v>
      </c>
      <c r="BD5" s="15">
        <v>0.1</v>
      </c>
      <c r="BE5" s="15">
        <v>0.05</v>
      </c>
      <c r="BF5" s="15">
        <v>0.01</v>
      </c>
      <c r="BG5" s="15">
        <v>0.05</v>
      </c>
      <c r="BH5" s="29">
        <v>1</v>
      </c>
      <c r="BI5" s="15">
        <v>0.5</v>
      </c>
      <c r="BJ5" s="15">
        <v>0.5</v>
      </c>
      <c r="BK5" s="15">
        <v>0.05</v>
      </c>
      <c r="BL5" s="29">
        <v>1</v>
      </c>
    </row>
    <row r="6" spans="1:64" s="4" customFormat="1" ht="15" customHeight="1" x14ac:dyDescent="0.25">
      <c r="A6" s="27" t="s">
        <v>73</v>
      </c>
      <c r="B6" s="28"/>
      <c r="C6" s="15"/>
      <c r="D6" s="27">
        <v>0.02</v>
      </c>
      <c r="E6" s="27">
        <v>0.01</v>
      </c>
      <c r="F6" s="27">
        <v>0.01</v>
      </c>
      <c r="G6" s="27">
        <v>0.01</v>
      </c>
      <c r="H6" s="27">
        <v>0.01</v>
      </c>
      <c r="I6" s="27">
        <v>0.01</v>
      </c>
      <c r="J6" s="27">
        <v>0.01</v>
      </c>
      <c r="K6" s="27">
        <v>0.01</v>
      </c>
      <c r="L6" s="27">
        <v>0.01</v>
      </c>
      <c r="M6" s="30">
        <v>1E-3</v>
      </c>
      <c r="N6" s="30">
        <v>1E-3</v>
      </c>
      <c r="O6" s="30">
        <v>2E-3</v>
      </c>
      <c r="P6" s="29">
        <v>1</v>
      </c>
      <c r="Q6" s="31">
        <v>0.2</v>
      </c>
      <c r="R6" s="29">
        <v>2</v>
      </c>
      <c r="S6" s="31">
        <v>1</v>
      </c>
      <c r="T6" s="29">
        <v>5</v>
      </c>
      <c r="U6" s="27">
        <v>0.01</v>
      </c>
      <c r="V6" s="27">
        <v>0.01</v>
      </c>
      <c r="W6" s="34">
        <v>0.1</v>
      </c>
      <c r="X6" s="33">
        <v>1</v>
      </c>
      <c r="Y6" s="31">
        <v>0.1</v>
      </c>
      <c r="Z6" s="33">
        <v>0.1</v>
      </c>
      <c r="AA6" s="31">
        <v>0.5</v>
      </c>
      <c r="AB6" s="33">
        <v>1</v>
      </c>
      <c r="AC6" s="27">
        <v>0.05</v>
      </c>
      <c r="AD6" s="33">
        <v>1</v>
      </c>
      <c r="AE6" s="27">
        <v>0.01</v>
      </c>
      <c r="AF6" s="27">
        <v>0.01</v>
      </c>
      <c r="AG6" s="30">
        <v>5.0000000000000001E-3</v>
      </c>
      <c r="AH6" s="32">
        <v>5</v>
      </c>
      <c r="AI6" s="31">
        <v>0.1</v>
      </c>
      <c r="AJ6" s="31">
        <v>0.1</v>
      </c>
      <c r="AK6" s="27">
        <v>0.01</v>
      </c>
      <c r="AL6" s="27">
        <v>0.03</v>
      </c>
      <c r="AM6" s="30">
        <v>3.0000000000000001E-3</v>
      </c>
      <c r="AN6" s="31">
        <v>0.5</v>
      </c>
      <c r="AO6" s="33">
        <v>0.1</v>
      </c>
      <c r="AP6" s="27">
        <v>0.01</v>
      </c>
      <c r="AQ6" s="33">
        <v>1</v>
      </c>
      <c r="AR6" s="31">
        <v>0.1</v>
      </c>
      <c r="AS6" s="27">
        <v>0.05</v>
      </c>
      <c r="AT6" s="33">
        <v>1</v>
      </c>
      <c r="AU6" s="33">
        <v>1</v>
      </c>
      <c r="AV6" s="27">
        <v>0.01</v>
      </c>
      <c r="AW6" s="31">
        <v>0.5</v>
      </c>
      <c r="AX6" s="33">
        <v>100</v>
      </c>
      <c r="AY6" s="27">
        <v>0.02</v>
      </c>
      <c r="AZ6" s="31">
        <v>0.5</v>
      </c>
      <c r="BA6" s="31">
        <v>0.5</v>
      </c>
      <c r="BB6" s="31">
        <v>0.05</v>
      </c>
      <c r="BC6" s="30">
        <v>3.0000000000000001E-3</v>
      </c>
      <c r="BD6" s="27">
        <v>0.03</v>
      </c>
      <c r="BE6" s="27">
        <v>0.05</v>
      </c>
      <c r="BF6" s="30">
        <v>2E-3</v>
      </c>
      <c r="BG6" s="27">
        <v>0.01</v>
      </c>
      <c r="BH6" s="33">
        <v>1</v>
      </c>
      <c r="BI6" s="31">
        <v>0.5</v>
      </c>
      <c r="BJ6" s="31">
        <v>0.1</v>
      </c>
      <c r="BK6" s="27">
        <v>0.01</v>
      </c>
      <c r="BL6" s="33">
        <v>1</v>
      </c>
    </row>
    <row r="7" spans="1:64" s="4" customFormat="1" ht="15" customHeight="1" x14ac:dyDescent="0.25">
      <c r="A7" s="15" t="s">
        <v>68</v>
      </c>
      <c r="B7" s="15"/>
      <c r="C7" s="28"/>
      <c r="D7" s="27" t="s">
        <v>74</v>
      </c>
      <c r="E7" s="27" t="s">
        <v>74</v>
      </c>
      <c r="F7" s="27" t="s">
        <v>74</v>
      </c>
      <c r="G7" s="27" t="s">
        <v>52</v>
      </c>
      <c r="H7" s="27" t="s">
        <v>53</v>
      </c>
      <c r="I7" s="27" t="s">
        <v>74</v>
      </c>
      <c r="J7" s="27" t="s">
        <v>74</v>
      </c>
      <c r="K7" s="27" t="s">
        <v>74</v>
      </c>
      <c r="L7" s="27" t="s">
        <v>74</v>
      </c>
      <c r="M7" s="30" t="s">
        <v>74</v>
      </c>
      <c r="N7" s="30" t="s">
        <v>74</v>
      </c>
      <c r="O7" s="30" t="s">
        <v>74</v>
      </c>
      <c r="P7" s="29" t="s">
        <v>74</v>
      </c>
      <c r="Q7" s="31" t="s">
        <v>74</v>
      </c>
      <c r="R7" s="29" t="s">
        <v>74</v>
      </c>
      <c r="S7" s="29" t="s">
        <v>74</v>
      </c>
      <c r="T7" s="29" t="s">
        <v>74</v>
      </c>
      <c r="U7" s="27" t="s">
        <v>54</v>
      </c>
      <c r="V7" s="27"/>
      <c r="W7" s="34" t="s">
        <v>75</v>
      </c>
      <c r="X7" s="32" t="s">
        <v>76</v>
      </c>
      <c r="Y7" s="15" t="s">
        <v>77</v>
      </c>
      <c r="Z7" s="33" t="s">
        <v>76</v>
      </c>
      <c r="AA7" s="15" t="s">
        <v>77</v>
      </c>
      <c r="AB7" s="32" t="s">
        <v>76</v>
      </c>
      <c r="AC7" s="15" t="s">
        <v>77</v>
      </c>
      <c r="AD7" s="32" t="s">
        <v>76</v>
      </c>
      <c r="AE7" s="15" t="s">
        <v>77</v>
      </c>
      <c r="AF7" s="15" t="s">
        <v>77</v>
      </c>
      <c r="AG7" s="15" t="s">
        <v>77</v>
      </c>
      <c r="AH7" s="15"/>
      <c r="AI7" s="15" t="s">
        <v>77</v>
      </c>
      <c r="AJ7" s="15" t="s">
        <v>77</v>
      </c>
      <c r="AK7" s="15" t="s">
        <v>77</v>
      </c>
      <c r="AL7" s="15" t="s">
        <v>77</v>
      </c>
      <c r="AM7" s="15" t="s">
        <v>77</v>
      </c>
      <c r="AN7" s="15" t="s">
        <v>77</v>
      </c>
      <c r="AO7" s="33" t="s">
        <v>76</v>
      </c>
      <c r="AP7" s="15" t="s">
        <v>77</v>
      </c>
      <c r="AQ7" s="32" t="s">
        <v>76</v>
      </c>
      <c r="AR7" s="15" t="s">
        <v>77</v>
      </c>
      <c r="AS7" s="15" t="s">
        <v>77</v>
      </c>
      <c r="AT7" s="32" t="s">
        <v>76</v>
      </c>
      <c r="AU7" s="32" t="s">
        <v>76</v>
      </c>
      <c r="AV7" s="15" t="s">
        <v>77</v>
      </c>
      <c r="AW7" s="15" t="s">
        <v>77</v>
      </c>
      <c r="AX7" s="32" t="s">
        <v>76</v>
      </c>
      <c r="AY7" s="15" t="s">
        <v>77</v>
      </c>
      <c r="AZ7" s="15" t="s">
        <v>77</v>
      </c>
      <c r="BA7" s="15" t="s">
        <v>77</v>
      </c>
      <c r="BB7" s="15" t="s">
        <v>77</v>
      </c>
      <c r="BC7" s="15" t="s">
        <v>77</v>
      </c>
      <c r="BD7" s="15" t="s">
        <v>77</v>
      </c>
      <c r="BE7" s="15" t="s">
        <v>77</v>
      </c>
      <c r="BF7" s="15" t="s">
        <v>77</v>
      </c>
      <c r="BG7" s="15" t="s">
        <v>77</v>
      </c>
      <c r="BH7" s="32" t="s">
        <v>76</v>
      </c>
      <c r="BI7" s="15" t="s">
        <v>77</v>
      </c>
      <c r="BJ7" s="15" t="s">
        <v>77</v>
      </c>
      <c r="BK7" s="15" t="s">
        <v>77</v>
      </c>
      <c r="BL7" s="32" t="s">
        <v>76</v>
      </c>
    </row>
    <row r="8" spans="1:64" s="4" customFormat="1" ht="15" customHeight="1" x14ac:dyDescent="0.25">
      <c r="A8" s="15" t="s">
        <v>55</v>
      </c>
      <c r="B8" s="15"/>
      <c r="C8" s="15"/>
      <c r="D8" s="30" t="s">
        <v>78</v>
      </c>
      <c r="E8" s="30" t="s">
        <v>78</v>
      </c>
      <c r="F8" s="30" t="s">
        <v>78</v>
      </c>
      <c r="G8" s="30" t="s">
        <v>78</v>
      </c>
      <c r="H8" s="30" t="s">
        <v>78</v>
      </c>
      <c r="I8" s="30" t="s">
        <v>78</v>
      </c>
      <c r="J8" s="30" t="s">
        <v>78</v>
      </c>
      <c r="K8" s="30" t="s">
        <v>78</v>
      </c>
      <c r="L8" s="30" t="s">
        <v>78</v>
      </c>
      <c r="M8" s="30" t="s">
        <v>78</v>
      </c>
      <c r="N8" s="30" t="s">
        <v>78</v>
      </c>
      <c r="O8" s="30" t="s">
        <v>78</v>
      </c>
      <c r="P8" s="29" t="s">
        <v>56</v>
      </c>
      <c r="Q8" s="29" t="s">
        <v>56</v>
      </c>
      <c r="R8" s="29" t="s">
        <v>56</v>
      </c>
      <c r="S8" s="29" t="s">
        <v>56</v>
      </c>
      <c r="T8" s="29" t="s">
        <v>56</v>
      </c>
      <c r="U8" s="27" t="s">
        <v>78</v>
      </c>
      <c r="V8" s="27" t="s">
        <v>78</v>
      </c>
      <c r="W8" s="15" t="s">
        <v>56</v>
      </c>
      <c r="X8" s="15" t="s">
        <v>56</v>
      </c>
      <c r="Y8" s="15" t="s">
        <v>56</v>
      </c>
      <c r="Z8" s="15" t="s">
        <v>56</v>
      </c>
      <c r="AA8" s="15" t="s">
        <v>56</v>
      </c>
      <c r="AB8" s="15" t="s">
        <v>56</v>
      </c>
      <c r="AC8" s="15" t="s">
        <v>56</v>
      </c>
      <c r="AD8" s="15" t="s">
        <v>56</v>
      </c>
      <c r="AE8" s="15" t="s">
        <v>56</v>
      </c>
      <c r="AF8" s="15" t="s">
        <v>56</v>
      </c>
      <c r="AG8" s="15" t="s">
        <v>56</v>
      </c>
      <c r="AH8" s="15" t="s">
        <v>56</v>
      </c>
      <c r="AI8" s="15" t="s">
        <v>56</v>
      </c>
      <c r="AJ8" s="15" t="s">
        <v>56</v>
      </c>
      <c r="AK8" s="15" t="s">
        <v>56</v>
      </c>
      <c r="AL8" s="15" t="s">
        <v>56</v>
      </c>
      <c r="AM8" s="15" t="s">
        <v>56</v>
      </c>
      <c r="AN8" s="15" t="s">
        <v>56</v>
      </c>
      <c r="AO8" s="15" t="s">
        <v>56</v>
      </c>
      <c r="AP8" s="15" t="s">
        <v>56</v>
      </c>
      <c r="AQ8" s="15" t="s">
        <v>56</v>
      </c>
      <c r="AR8" s="15" t="s">
        <v>56</v>
      </c>
      <c r="AS8" s="15" t="s">
        <v>56</v>
      </c>
      <c r="AT8" s="15" t="s">
        <v>56</v>
      </c>
      <c r="AU8" s="15" t="s">
        <v>56</v>
      </c>
      <c r="AV8" s="15" t="s">
        <v>56</v>
      </c>
      <c r="AW8" s="15" t="s">
        <v>56</v>
      </c>
      <c r="AX8" s="15" t="s">
        <v>56</v>
      </c>
      <c r="AY8" s="15" t="s">
        <v>56</v>
      </c>
      <c r="AZ8" s="15" t="s">
        <v>56</v>
      </c>
      <c r="BA8" s="15" t="s">
        <v>56</v>
      </c>
      <c r="BB8" s="15" t="s">
        <v>56</v>
      </c>
      <c r="BC8" s="15" t="s">
        <v>56</v>
      </c>
      <c r="BD8" s="15" t="s">
        <v>56</v>
      </c>
      <c r="BE8" s="15" t="s">
        <v>56</v>
      </c>
      <c r="BF8" s="15" t="s">
        <v>56</v>
      </c>
      <c r="BG8" s="15" t="s">
        <v>56</v>
      </c>
      <c r="BH8" s="15" t="s">
        <v>56</v>
      </c>
      <c r="BI8" s="15" t="s">
        <v>56</v>
      </c>
      <c r="BJ8" s="15" t="s">
        <v>56</v>
      </c>
      <c r="BK8" s="15" t="s">
        <v>56</v>
      </c>
      <c r="BL8" s="15" t="s">
        <v>56</v>
      </c>
    </row>
    <row r="9" spans="1:64" s="3" customFormat="1" ht="15" customHeight="1" x14ac:dyDescent="0.25">
      <c r="A9" s="5"/>
      <c r="B9" s="6"/>
      <c r="C9" s="6"/>
      <c r="D9" s="9"/>
      <c r="E9" s="9"/>
      <c r="F9" s="9"/>
      <c r="G9" s="9"/>
      <c r="H9" s="9"/>
      <c r="I9" s="9"/>
      <c r="J9" s="9"/>
      <c r="K9" s="9"/>
      <c r="L9" s="9"/>
      <c r="M9" s="10"/>
      <c r="N9" s="10"/>
      <c r="O9" s="10"/>
      <c r="P9" s="11"/>
      <c r="Q9" s="12"/>
      <c r="R9" s="11"/>
      <c r="S9" s="11"/>
      <c r="T9" s="12"/>
      <c r="U9" s="11"/>
      <c r="V9" s="9"/>
      <c r="W9" s="9"/>
      <c r="X9" s="13"/>
      <c r="Y9" s="11"/>
      <c r="Z9" s="12"/>
      <c r="AA9" s="12"/>
      <c r="AB9" s="11"/>
      <c r="AC9" s="11"/>
      <c r="AD9" s="12"/>
      <c r="AE9" s="11"/>
      <c r="AF9" s="12"/>
      <c r="AG9" s="9"/>
      <c r="AH9" s="12"/>
      <c r="AI9" s="13"/>
      <c r="AJ9" s="11"/>
      <c r="AK9" s="11"/>
      <c r="AL9" s="12"/>
      <c r="AM9" s="11"/>
      <c r="AN9" s="14"/>
      <c r="AO9" s="11"/>
      <c r="AP9" s="12"/>
      <c r="AQ9" s="9"/>
      <c r="AR9" s="11"/>
      <c r="AS9" s="9"/>
      <c r="AT9" s="12"/>
      <c r="AU9" s="11"/>
      <c r="AV9" s="11"/>
      <c r="AW9" s="9"/>
      <c r="AX9" s="9"/>
      <c r="AY9" s="11"/>
      <c r="AZ9" s="12"/>
      <c r="BA9" s="11"/>
      <c r="BB9" s="11"/>
      <c r="BC9" s="9"/>
      <c r="BD9" s="12"/>
      <c r="BE9" s="12"/>
      <c r="BF9" s="12"/>
      <c r="BG9" s="12"/>
      <c r="BH9" s="12"/>
      <c r="BI9" s="11"/>
      <c r="BJ9" s="11"/>
      <c r="BK9" s="12"/>
      <c r="BL9" s="12"/>
    </row>
    <row r="10" spans="1:64" x14ac:dyDescent="0.25">
      <c r="A10" s="8">
        <v>10442124</v>
      </c>
      <c r="B10" s="8" t="s">
        <v>79</v>
      </c>
      <c r="C10" s="8"/>
      <c r="D10" s="8">
        <v>81.010000000000005</v>
      </c>
      <c r="E10" s="8">
        <v>15.98</v>
      </c>
      <c r="F10" s="8">
        <v>0.69</v>
      </c>
      <c r="G10" s="8" t="s">
        <v>70</v>
      </c>
      <c r="H10" s="8" t="s">
        <v>70</v>
      </c>
      <c r="I10" s="8">
        <v>-0.01</v>
      </c>
      <c r="J10" s="8">
        <v>0.04</v>
      </c>
      <c r="K10" s="8">
        <v>0.03</v>
      </c>
      <c r="L10" s="8">
        <v>0.15</v>
      </c>
      <c r="M10" s="8">
        <v>7.4999999999999997E-2</v>
      </c>
      <c r="N10" s="8">
        <v>5.0000000000000001E-3</v>
      </c>
      <c r="O10" s="8">
        <v>6.0000000000000001E-3</v>
      </c>
      <c r="P10" s="8">
        <v>14</v>
      </c>
      <c r="Q10" s="8">
        <v>1.1000000000000001</v>
      </c>
      <c r="R10" s="8">
        <v>2</v>
      </c>
      <c r="S10" s="8">
        <v>1.7</v>
      </c>
      <c r="T10" s="8">
        <v>188</v>
      </c>
      <c r="U10" s="8">
        <v>0.54</v>
      </c>
      <c r="V10" s="8">
        <v>98.52</v>
      </c>
      <c r="W10" s="8">
        <v>-0.1</v>
      </c>
      <c r="X10" s="8">
        <v>-1</v>
      </c>
      <c r="Y10" s="8">
        <v>-0.5</v>
      </c>
      <c r="Z10" s="8">
        <v>-0.1</v>
      </c>
      <c r="AA10" s="8">
        <v>10.8</v>
      </c>
      <c r="AB10" s="8">
        <v>-1</v>
      </c>
      <c r="AC10" s="8">
        <v>0.5</v>
      </c>
      <c r="AD10" s="8">
        <v>5</v>
      </c>
      <c r="AE10" s="8">
        <v>1.2</v>
      </c>
      <c r="AF10" s="8">
        <v>0.9</v>
      </c>
      <c r="AG10" s="8">
        <v>-0.05</v>
      </c>
      <c r="AH10" s="8">
        <v>27741</v>
      </c>
      <c r="AI10" s="8">
        <v>3</v>
      </c>
      <c r="AJ10" s="8">
        <v>3</v>
      </c>
      <c r="AK10" s="8">
        <v>0.8</v>
      </c>
      <c r="AL10" s="8">
        <v>9.1999999999999993</v>
      </c>
      <c r="AM10" s="8">
        <v>0.3</v>
      </c>
      <c r="AN10" s="8">
        <v>4.5999999999999996</v>
      </c>
      <c r="AO10" s="8">
        <v>3.9</v>
      </c>
      <c r="AP10" s="8">
        <v>0.22</v>
      </c>
      <c r="AQ10" s="8">
        <v>8</v>
      </c>
      <c r="AR10" s="8">
        <v>61.4</v>
      </c>
      <c r="AS10" s="8">
        <v>4.2</v>
      </c>
      <c r="AT10" s="8">
        <v>-1</v>
      </c>
      <c r="AU10" s="8">
        <v>1</v>
      </c>
      <c r="AV10" s="8">
        <v>1.3</v>
      </c>
      <c r="AW10" s="8">
        <v>18</v>
      </c>
      <c r="AX10" s="8">
        <v>-100</v>
      </c>
      <c r="AY10" s="8">
        <v>0.9</v>
      </c>
      <c r="AZ10" s="8">
        <v>288</v>
      </c>
      <c r="BA10" s="8">
        <v>-1</v>
      </c>
      <c r="BB10" s="8">
        <v>8.3000000000000007</v>
      </c>
      <c r="BC10" s="8">
        <v>0.2</v>
      </c>
      <c r="BD10" s="8">
        <v>3.3</v>
      </c>
      <c r="BE10" s="8">
        <v>-0.1</v>
      </c>
      <c r="BF10" s="8">
        <v>0.15</v>
      </c>
      <c r="BG10" s="8">
        <v>2.1</v>
      </c>
      <c r="BH10" s="8">
        <v>1</v>
      </c>
      <c r="BI10" s="8">
        <v>11</v>
      </c>
      <c r="BJ10" s="8">
        <v>6</v>
      </c>
      <c r="BK10" s="8">
        <v>1.4</v>
      </c>
      <c r="BL10" s="8">
        <v>4</v>
      </c>
    </row>
    <row r="11" spans="1:64" x14ac:dyDescent="0.25">
      <c r="A11" s="8">
        <v>10442130</v>
      </c>
      <c r="B11" s="8" t="s">
        <v>85</v>
      </c>
      <c r="C11" s="8"/>
      <c r="D11" s="8">
        <v>81.5</v>
      </c>
      <c r="E11" s="8">
        <v>16.079999999999998</v>
      </c>
      <c r="F11" s="8">
        <v>0.67</v>
      </c>
      <c r="G11" s="8" t="s">
        <v>70</v>
      </c>
      <c r="H11" s="8" t="s">
        <v>70</v>
      </c>
      <c r="I11" s="8">
        <v>-0.01</v>
      </c>
      <c r="J11" s="8">
        <v>0.04</v>
      </c>
      <c r="K11" s="8">
        <v>0.02</v>
      </c>
      <c r="L11" s="8">
        <v>0.14000000000000001</v>
      </c>
      <c r="M11" s="8">
        <v>7.8E-2</v>
      </c>
      <c r="N11" s="8">
        <v>4.0000000000000001E-3</v>
      </c>
      <c r="O11" s="8">
        <v>7.0000000000000001E-3</v>
      </c>
      <c r="P11" s="8">
        <v>11</v>
      </c>
      <c r="Q11" s="8">
        <v>1.1000000000000001</v>
      </c>
      <c r="R11" s="8">
        <v>3</v>
      </c>
      <c r="S11" s="8">
        <v>1.8</v>
      </c>
      <c r="T11" s="8">
        <v>185</v>
      </c>
      <c r="U11" s="8">
        <v>0.49</v>
      </c>
      <c r="V11" s="8">
        <v>98.13</v>
      </c>
      <c r="W11" s="8">
        <v>-0.1</v>
      </c>
      <c r="X11" s="8">
        <v>-1</v>
      </c>
      <c r="Y11" s="8">
        <v>-0.5</v>
      </c>
      <c r="Z11" s="8">
        <v>-0.1</v>
      </c>
      <c r="AA11" s="8">
        <v>9.5</v>
      </c>
      <c r="AB11" s="8">
        <v>-1</v>
      </c>
      <c r="AC11" s="8">
        <v>-0.5</v>
      </c>
      <c r="AD11" s="8">
        <v>5</v>
      </c>
      <c r="AE11" s="8">
        <v>1</v>
      </c>
      <c r="AF11" s="8">
        <v>0.9</v>
      </c>
      <c r="AG11" s="8">
        <v>-0.05</v>
      </c>
      <c r="AH11" s="8">
        <v>24308</v>
      </c>
      <c r="AI11" s="8">
        <v>3</v>
      </c>
      <c r="AJ11" s="8">
        <v>3</v>
      </c>
      <c r="AK11" s="8">
        <v>0.7</v>
      </c>
      <c r="AL11" s="8">
        <v>9.1</v>
      </c>
      <c r="AM11" s="8">
        <v>0.2</v>
      </c>
      <c r="AN11" s="8">
        <v>3.8</v>
      </c>
      <c r="AO11" s="8">
        <v>4.0999999999999996</v>
      </c>
      <c r="AP11" s="8">
        <v>0.22</v>
      </c>
      <c r="AQ11" s="8">
        <v>8</v>
      </c>
      <c r="AR11" s="8">
        <v>59.4</v>
      </c>
      <c r="AS11" s="8">
        <v>3.7</v>
      </c>
      <c r="AT11" s="8">
        <v>1</v>
      </c>
      <c r="AU11" s="8">
        <v>1</v>
      </c>
      <c r="AV11" s="8">
        <v>1.1000000000000001</v>
      </c>
      <c r="AW11" s="8">
        <v>16</v>
      </c>
      <c r="AX11" s="8">
        <v>-100</v>
      </c>
      <c r="AY11" s="8">
        <v>0.7</v>
      </c>
      <c r="AZ11" s="8">
        <v>261</v>
      </c>
      <c r="BA11" s="8">
        <v>1</v>
      </c>
      <c r="BB11" s="8">
        <v>8.4</v>
      </c>
      <c r="BC11" s="8">
        <v>0.2</v>
      </c>
      <c r="BD11" s="8">
        <v>3.2</v>
      </c>
      <c r="BE11" s="8">
        <v>-0.1</v>
      </c>
      <c r="BF11" s="8">
        <v>0.16</v>
      </c>
      <c r="BG11" s="8">
        <v>2.1</v>
      </c>
      <c r="BH11" s="8">
        <v>1</v>
      </c>
      <c r="BI11" s="8">
        <v>11</v>
      </c>
      <c r="BJ11" s="8">
        <v>5</v>
      </c>
      <c r="BK11" s="8">
        <v>1.3</v>
      </c>
      <c r="BL11" s="8">
        <v>4</v>
      </c>
    </row>
    <row r="12" spans="1:64" x14ac:dyDescent="0.25">
      <c r="A12" s="8"/>
      <c r="B12" s="8"/>
      <c r="C12" s="35" t="s">
        <v>69</v>
      </c>
      <c r="D12" s="7">
        <f t="shared" ref="D12:BL12" si="0">((D10-D11)/D10)*100</f>
        <v>-0.60486359708677306</v>
      </c>
      <c r="E12" s="7">
        <f t="shared" si="0"/>
        <v>-0.62578222778471759</v>
      </c>
      <c r="F12" s="7">
        <f t="shared" si="0"/>
        <v>2.8985507246376678</v>
      </c>
      <c r="G12" s="8" t="s">
        <v>70</v>
      </c>
      <c r="H12" s="8" t="s">
        <v>70</v>
      </c>
      <c r="I12" s="7">
        <f t="shared" si="0"/>
        <v>0</v>
      </c>
      <c r="J12" s="7">
        <f t="shared" si="0"/>
        <v>0</v>
      </c>
      <c r="K12" s="7">
        <f t="shared" si="0"/>
        <v>33.333333333333329</v>
      </c>
      <c r="L12" s="7">
        <f t="shared" si="0"/>
        <v>6.6666666666666536</v>
      </c>
      <c r="M12" s="7">
        <f t="shared" si="0"/>
        <v>-4.0000000000000036</v>
      </c>
      <c r="N12" s="7">
        <f t="shared" si="0"/>
        <v>20</v>
      </c>
      <c r="O12" s="7">
        <f t="shared" si="0"/>
        <v>-16.666666666666664</v>
      </c>
      <c r="P12" s="7">
        <f t="shared" si="0"/>
        <v>21.428571428571427</v>
      </c>
      <c r="Q12" s="7">
        <f t="shared" si="0"/>
        <v>0</v>
      </c>
      <c r="R12" s="7">
        <f t="shared" si="0"/>
        <v>-50</v>
      </c>
      <c r="S12" s="7">
        <f t="shared" si="0"/>
        <v>-5.8823529411764763</v>
      </c>
      <c r="T12" s="7">
        <f t="shared" si="0"/>
        <v>1.5957446808510638</v>
      </c>
      <c r="U12" s="7">
        <f t="shared" si="0"/>
        <v>9.2592592592592666</v>
      </c>
      <c r="V12" s="7">
        <f t="shared" si="0"/>
        <v>0.39585870889159619</v>
      </c>
      <c r="W12" s="7">
        <f t="shared" si="0"/>
        <v>0</v>
      </c>
      <c r="X12" s="7">
        <f t="shared" si="0"/>
        <v>0</v>
      </c>
      <c r="Y12" s="7">
        <f t="shared" si="0"/>
        <v>0</v>
      </c>
      <c r="Z12" s="7">
        <f t="shared" si="0"/>
        <v>0</v>
      </c>
      <c r="AA12" s="7">
        <f t="shared" si="0"/>
        <v>12.037037037037043</v>
      </c>
      <c r="AB12" s="7">
        <f t="shared" si="0"/>
        <v>0</v>
      </c>
      <c r="AC12" s="7">
        <f t="shared" si="0"/>
        <v>200</v>
      </c>
      <c r="AD12" s="7">
        <f t="shared" si="0"/>
        <v>0</v>
      </c>
      <c r="AE12" s="7">
        <f t="shared" si="0"/>
        <v>16.666666666666664</v>
      </c>
      <c r="AF12" s="7">
        <f t="shared" si="0"/>
        <v>0</v>
      </c>
      <c r="AG12" s="7">
        <f t="shared" si="0"/>
        <v>0</v>
      </c>
      <c r="AH12" s="7">
        <f t="shared" si="0"/>
        <v>12.375184744601853</v>
      </c>
      <c r="AI12" s="7">
        <f t="shared" si="0"/>
        <v>0</v>
      </c>
      <c r="AJ12" s="7">
        <f t="shared" si="0"/>
        <v>0</v>
      </c>
      <c r="AK12" s="7">
        <f t="shared" si="0"/>
        <v>12.500000000000011</v>
      </c>
      <c r="AL12" s="7">
        <f t="shared" si="0"/>
        <v>1.0869565217391266</v>
      </c>
      <c r="AM12" s="7">
        <f t="shared" si="0"/>
        <v>33.333333333333329</v>
      </c>
      <c r="AN12" s="7">
        <f t="shared" si="0"/>
        <v>17.391304347826082</v>
      </c>
      <c r="AO12" s="7">
        <f t="shared" si="0"/>
        <v>-5.1282051282051215</v>
      </c>
      <c r="AP12" s="7">
        <f t="shared" si="0"/>
        <v>0</v>
      </c>
      <c r="AQ12" s="7">
        <f t="shared" si="0"/>
        <v>0</v>
      </c>
      <c r="AR12" s="7">
        <f t="shared" si="0"/>
        <v>3.2573289902280131</v>
      </c>
      <c r="AS12" s="7">
        <f t="shared" si="0"/>
        <v>11.904761904761903</v>
      </c>
      <c r="AT12" s="7">
        <f t="shared" si="0"/>
        <v>200</v>
      </c>
      <c r="AU12" s="7">
        <f t="shared" si="0"/>
        <v>0</v>
      </c>
      <c r="AV12" s="7">
        <f t="shared" si="0"/>
        <v>15.38461538461538</v>
      </c>
      <c r="AW12" s="7">
        <f t="shared" si="0"/>
        <v>11.111111111111111</v>
      </c>
      <c r="AX12" s="7">
        <f t="shared" si="0"/>
        <v>0</v>
      </c>
      <c r="AY12" s="7">
        <f t="shared" si="0"/>
        <v>22.222222222222229</v>
      </c>
      <c r="AZ12" s="7">
        <f t="shared" si="0"/>
        <v>9.375</v>
      </c>
      <c r="BA12" s="7">
        <f t="shared" si="0"/>
        <v>200</v>
      </c>
      <c r="BB12" s="7">
        <f t="shared" si="0"/>
        <v>-1.2048192771084292</v>
      </c>
      <c r="BC12" s="7">
        <f t="shared" si="0"/>
        <v>0</v>
      </c>
      <c r="BD12" s="7">
        <f t="shared" si="0"/>
        <v>3.0303030303030196</v>
      </c>
      <c r="BE12" s="7">
        <f t="shared" si="0"/>
        <v>0</v>
      </c>
      <c r="BF12" s="7">
        <f t="shared" si="0"/>
        <v>-6.6666666666666732</v>
      </c>
      <c r="BG12" s="7">
        <f t="shared" si="0"/>
        <v>0</v>
      </c>
      <c r="BH12" s="7">
        <f t="shared" si="0"/>
        <v>0</v>
      </c>
      <c r="BI12" s="7">
        <f t="shared" si="0"/>
        <v>0</v>
      </c>
      <c r="BJ12" s="7">
        <f t="shared" si="0"/>
        <v>16.666666666666664</v>
      </c>
      <c r="BK12" s="7">
        <f t="shared" si="0"/>
        <v>7.1428571428571344</v>
      </c>
      <c r="BL12" s="7">
        <f t="shared" si="0"/>
        <v>0</v>
      </c>
    </row>
    <row r="13" spans="1:6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x14ac:dyDescent="0.25">
      <c r="A14" s="8">
        <v>10442682</v>
      </c>
      <c r="B14" s="8" t="s">
        <v>86</v>
      </c>
      <c r="C14" s="8"/>
      <c r="D14" s="8">
        <v>16.66</v>
      </c>
      <c r="E14" s="8">
        <v>1.96</v>
      </c>
      <c r="F14" s="8">
        <v>51.5</v>
      </c>
      <c r="G14" s="8">
        <v>37.76</v>
      </c>
      <c r="H14" s="8">
        <v>12.37</v>
      </c>
      <c r="I14" s="8">
        <v>0.12</v>
      </c>
      <c r="J14" s="8">
        <v>0.05</v>
      </c>
      <c r="K14" s="8">
        <v>0.01</v>
      </c>
      <c r="L14" s="8">
        <v>0.47</v>
      </c>
      <c r="M14" s="8">
        <v>1.0999999999999999E-2</v>
      </c>
      <c r="N14" s="8">
        <v>6.9000000000000006E-2</v>
      </c>
      <c r="O14" s="8">
        <v>-2E-3</v>
      </c>
      <c r="P14" s="8">
        <v>39</v>
      </c>
      <c r="Q14" s="8">
        <v>1</v>
      </c>
      <c r="R14" s="8">
        <v>-2</v>
      </c>
      <c r="S14" s="8">
        <v>-1</v>
      </c>
      <c r="T14" s="8">
        <v>14</v>
      </c>
      <c r="U14" s="8">
        <v>27.48</v>
      </c>
      <c r="V14" s="8">
        <v>98.33</v>
      </c>
      <c r="W14" s="8">
        <v>5.0999999999999996</v>
      </c>
      <c r="X14" s="8">
        <v>213</v>
      </c>
      <c r="Y14" s="8">
        <v>2.1</v>
      </c>
      <c r="Z14" s="8">
        <v>1.3</v>
      </c>
      <c r="AA14" s="8">
        <v>1.6</v>
      </c>
      <c r="AB14" s="8">
        <v>55</v>
      </c>
      <c r="AC14" s="8">
        <v>2.8</v>
      </c>
      <c r="AD14" s="8">
        <v>1534</v>
      </c>
      <c r="AE14" s="8">
        <v>0.1</v>
      </c>
      <c r="AF14" s="8">
        <v>7.0000000000000007E-2</v>
      </c>
      <c r="AG14" s="8">
        <v>-0.05</v>
      </c>
      <c r="AH14" s="8">
        <v>119</v>
      </c>
      <c r="AI14" s="8">
        <v>6.3</v>
      </c>
      <c r="AJ14" s="8">
        <v>0.8</v>
      </c>
      <c r="AK14" s="8">
        <v>0.2</v>
      </c>
      <c r="AL14" s="8">
        <v>-0.1</v>
      </c>
      <c r="AM14" s="8">
        <v>-0.05</v>
      </c>
      <c r="AN14" s="8">
        <v>0.6</v>
      </c>
      <c r="AO14" s="8">
        <v>79.599999999999994</v>
      </c>
      <c r="AP14" s="8">
        <v>-0.02</v>
      </c>
      <c r="AQ14" s="8">
        <v>-1</v>
      </c>
      <c r="AR14" s="8">
        <v>1.1000000000000001</v>
      </c>
      <c r="AS14" s="8">
        <v>0.71</v>
      </c>
      <c r="AT14" s="8">
        <v>17</v>
      </c>
      <c r="AU14" s="8">
        <v>343</v>
      </c>
      <c r="AV14" s="8">
        <v>0.2</v>
      </c>
      <c r="AW14" s="8">
        <v>41</v>
      </c>
      <c r="AX14" s="8">
        <v>123907</v>
      </c>
      <c r="AY14" s="8">
        <v>0.2</v>
      </c>
      <c r="AZ14" s="8">
        <v>13.5</v>
      </c>
      <c r="BA14" s="8">
        <v>1.6</v>
      </c>
      <c r="BB14" s="8">
        <v>0.1</v>
      </c>
      <c r="BC14" s="8">
        <v>-0.05</v>
      </c>
      <c r="BD14" s="8">
        <v>0.7</v>
      </c>
      <c r="BE14" s="8">
        <v>-0.05</v>
      </c>
      <c r="BF14" s="8">
        <v>-0.01</v>
      </c>
      <c r="BG14" s="8">
        <v>2.68</v>
      </c>
      <c r="BH14" s="8">
        <v>4</v>
      </c>
      <c r="BI14" s="8">
        <v>0.6</v>
      </c>
      <c r="BJ14" s="8">
        <v>0.6</v>
      </c>
      <c r="BK14" s="8">
        <v>7.0000000000000007E-2</v>
      </c>
      <c r="BL14" s="8">
        <v>175</v>
      </c>
    </row>
    <row r="15" spans="1:64" x14ac:dyDescent="0.25">
      <c r="A15" s="8">
        <v>10442690</v>
      </c>
      <c r="B15" s="8">
        <v>10442682</v>
      </c>
      <c r="C15" s="8"/>
      <c r="D15" s="8">
        <v>16.28</v>
      </c>
      <c r="E15" s="8">
        <v>2.06</v>
      </c>
      <c r="F15" s="8">
        <v>52.18</v>
      </c>
      <c r="G15" s="8">
        <v>38.51</v>
      </c>
      <c r="H15" s="8">
        <v>12.3</v>
      </c>
      <c r="I15" s="8">
        <v>0.13</v>
      </c>
      <c r="J15" s="8">
        <v>0.06</v>
      </c>
      <c r="K15" s="8">
        <v>0.02</v>
      </c>
      <c r="L15" s="8">
        <v>0.5</v>
      </c>
      <c r="M15" s="8">
        <v>1.2E-2</v>
      </c>
      <c r="N15" s="8">
        <v>6.9000000000000006E-2</v>
      </c>
      <c r="O15" s="8">
        <v>-2E-3</v>
      </c>
      <c r="P15" s="8">
        <v>41</v>
      </c>
      <c r="Q15" s="8">
        <v>1</v>
      </c>
      <c r="R15" s="8">
        <v>-2</v>
      </c>
      <c r="S15" s="8">
        <v>-1</v>
      </c>
      <c r="T15" s="8">
        <v>10</v>
      </c>
      <c r="U15" s="8">
        <v>27.55</v>
      </c>
      <c r="V15" s="8">
        <v>98.83</v>
      </c>
      <c r="W15" s="8">
        <v>5.3</v>
      </c>
      <c r="X15" s="8">
        <v>210</v>
      </c>
      <c r="Y15" s="8">
        <v>3.3</v>
      </c>
      <c r="Z15" s="8">
        <v>1.1000000000000001</v>
      </c>
      <c r="AA15" s="8">
        <v>1.4</v>
      </c>
      <c r="AB15" s="8">
        <v>53</v>
      </c>
      <c r="AC15" s="8">
        <v>3</v>
      </c>
      <c r="AD15" s="8">
        <v>1533</v>
      </c>
      <c r="AE15" s="8">
        <v>0.1</v>
      </c>
      <c r="AF15" s="8">
        <v>7.0000000000000007E-2</v>
      </c>
      <c r="AG15" s="8">
        <v>-0.05</v>
      </c>
      <c r="AH15" s="8">
        <v>119</v>
      </c>
      <c r="AI15" s="8">
        <v>6.7</v>
      </c>
      <c r="AJ15" s="8">
        <v>0.9</v>
      </c>
      <c r="AK15" s="8">
        <v>0.1</v>
      </c>
      <c r="AL15" s="8">
        <v>-0.1</v>
      </c>
      <c r="AM15" s="8">
        <v>-0.05</v>
      </c>
      <c r="AN15" s="8">
        <v>0.5</v>
      </c>
      <c r="AO15" s="8">
        <v>73.3</v>
      </c>
      <c r="AP15" s="8">
        <v>-0.02</v>
      </c>
      <c r="AQ15" s="8">
        <v>-1</v>
      </c>
      <c r="AR15" s="8">
        <v>0.7</v>
      </c>
      <c r="AS15" s="8">
        <v>0.73</v>
      </c>
      <c r="AT15" s="8">
        <v>16</v>
      </c>
      <c r="AU15" s="8">
        <v>341</v>
      </c>
      <c r="AV15" s="8">
        <v>0.2</v>
      </c>
      <c r="AW15" s="8">
        <v>43</v>
      </c>
      <c r="AX15" s="8">
        <v>126459</v>
      </c>
      <c r="AY15" s="8">
        <v>0.2</v>
      </c>
      <c r="AZ15" s="8">
        <v>14.1</v>
      </c>
      <c r="BA15" s="8">
        <v>1.6</v>
      </c>
      <c r="BB15" s="8">
        <v>-0.1</v>
      </c>
      <c r="BC15" s="8">
        <v>-0.05</v>
      </c>
      <c r="BD15" s="8">
        <v>0.6</v>
      </c>
      <c r="BE15" s="8">
        <v>-0.05</v>
      </c>
      <c r="BF15" s="8">
        <v>-0.01</v>
      </c>
      <c r="BG15" s="8">
        <v>2.78</v>
      </c>
      <c r="BH15" s="8">
        <v>3</v>
      </c>
      <c r="BI15" s="8">
        <v>-0.5</v>
      </c>
      <c r="BJ15" s="8">
        <v>0.6</v>
      </c>
      <c r="BK15" s="8">
        <v>7.0000000000000007E-2</v>
      </c>
      <c r="BL15" s="8">
        <v>165</v>
      </c>
    </row>
    <row r="16" spans="1:64" x14ac:dyDescent="0.25">
      <c r="A16" s="8"/>
      <c r="B16" s="8"/>
      <c r="C16" s="35" t="s">
        <v>69</v>
      </c>
      <c r="D16" s="7">
        <f t="shared" ref="D16:BL16" si="1">((D14-D15)/D14)*100</f>
        <v>2.2809123649459724</v>
      </c>
      <c r="E16" s="7">
        <f t="shared" si="1"/>
        <v>-5.1020408163265358</v>
      </c>
      <c r="F16" s="7">
        <f t="shared" si="1"/>
        <v>-1.3203883495145625</v>
      </c>
      <c r="G16" s="7">
        <f t="shared" si="1"/>
        <v>-1.9862288135593222</v>
      </c>
      <c r="H16" s="7">
        <f t="shared" si="1"/>
        <v>0.56588520614388449</v>
      </c>
      <c r="I16" s="7">
        <f t="shared" si="1"/>
        <v>-8.333333333333341</v>
      </c>
      <c r="J16" s="7">
        <f t="shared" si="1"/>
        <v>-19.999999999999989</v>
      </c>
      <c r="K16" s="7">
        <f t="shared" si="1"/>
        <v>-100</v>
      </c>
      <c r="L16" s="7">
        <f t="shared" si="1"/>
        <v>-6.3829787234042614</v>
      </c>
      <c r="M16" s="7">
        <f t="shared" si="1"/>
        <v>-9.0909090909090988</v>
      </c>
      <c r="N16" s="7">
        <f t="shared" si="1"/>
        <v>0</v>
      </c>
      <c r="O16" s="7">
        <f t="shared" si="1"/>
        <v>0</v>
      </c>
      <c r="P16" s="7">
        <f t="shared" si="1"/>
        <v>-5.1282051282051277</v>
      </c>
      <c r="Q16" s="7">
        <f t="shared" si="1"/>
        <v>0</v>
      </c>
      <c r="R16" s="7">
        <f t="shared" si="1"/>
        <v>0</v>
      </c>
      <c r="S16" s="7">
        <f t="shared" si="1"/>
        <v>0</v>
      </c>
      <c r="T16" s="7">
        <f t="shared" si="1"/>
        <v>28.571428571428569</v>
      </c>
      <c r="U16" s="7">
        <f t="shared" si="1"/>
        <v>-0.25473071324599811</v>
      </c>
      <c r="V16" s="7">
        <f t="shared" si="1"/>
        <v>-0.50849181328180615</v>
      </c>
      <c r="W16" s="7">
        <f t="shared" si="1"/>
        <v>-3.9215686274509838</v>
      </c>
      <c r="X16" s="7">
        <f t="shared" si="1"/>
        <v>1.4084507042253522</v>
      </c>
      <c r="Y16" s="7">
        <f t="shared" si="1"/>
        <v>-57.142857142857132</v>
      </c>
      <c r="Z16" s="7">
        <f t="shared" si="1"/>
        <v>15.38461538461538</v>
      </c>
      <c r="AA16" s="7">
        <f t="shared" si="1"/>
        <v>12.500000000000011</v>
      </c>
      <c r="AB16" s="7">
        <f t="shared" si="1"/>
        <v>3.6363636363636362</v>
      </c>
      <c r="AC16" s="7">
        <f t="shared" si="1"/>
        <v>-7.1428571428571495</v>
      </c>
      <c r="AD16" s="7">
        <f t="shared" si="1"/>
        <v>6.51890482398957E-2</v>
      </c>
      <c r="AE16" s="7">
        <f t="shared" si="1"/>
        <v>0</v>
      </c>
      <c r="AF16" s="7">
        <f t="shared" si="1"/>
        <v>0</v>
      </c>
      <c r="AG16" s="7">
        <f t="shared" si="1"/>
        <v>0</v>
      </c>
      <c r="AH16" s="7">
        <f t="shared" si="1"/>
        <v>0</v>
      </c>
      <c r="AI16" s="7">
        <f t="shared" si="1"/>
        <v>-6.3492063492063542</v>
      </c>
      <c r="AJ16" s="7">
        <f t="shared" si="1"/>
        <v>-12.499999999999996</v>
      </c>
      <c r="AK16" s="7">
        <f t="shared" si="1"/>
        <v>50</v>
      </c>
      <c r="AL16" s="7">
        <f t="shared" si="1"/>
        <v>0</v>
      </c>
      <c r="AM16" s="7">
        <f t="shared" si="1"/>
        <v>0</v>
      </c>
      <c r="AN16" s="7">
        <f t="shared" si="1"/>
        <v>16.666666666666664</v>
      </c>
      <c r="AO16" s="7">
        <f t="shared" si="1"/>
        <v>7.9145728643216051</v>
      </c>
      <c r="AP16" s="7">
        <f t="shared" si="1"/>
        <v>0</v>
      </c>
      <c r="AQ16" s="7">
        <f t="shared" si="1"/>
        <v>0</v>
      </c>
      <c r="AR16" s="7">
        <f t="shared" si="1"/>
        <v>36.363636363636367</v>
      </c>
      <c r="AS16" s="7">
        <f t="shared" si="1"/>
        <v>-2.8169014084507067</v>
      </c>
      <c r="AT16" s="7">
        <f t="shared" si="1"/>
        <v>5.8823529411764701</v>
      </c>
      <c r="AU16" s="7">
        <f t="shared" si="1"/>
        <v>0.58309037900874638</v>
      </c>
      <c r="AV16" s="7">
        <f t="shared" si="1"/>
        <v>0</v>
      </c>
      <c r="AW16" s="7">
        <f t="shared" si="1"/>
        <v>-4.8780487804878048</v>
      </c>
      <c r="AX16" s="7">
        <f t="shared" si="1"/>
        <v>-2.059609223046317</v>
      </c>
      <c r="AY16" s="7">
        <f t="shared" si="1"/>
        <v>0</v>
      </c>
      <c r="AZ16" s="7">
        <f t="shared" si="1"/>
        <v>-4.444444444444442</v>
      </c>
      <c r="BA16" s="7">
        <f t="shared" si="1"/>
        <v>0</v>
      </c>
      <c r="BB16" s="7">
        <f t="shared" si="1"/>
        <v>200</v>
      </c>
      <c r="BC16" s="7">
        <f t="shared" si="1"/>
        <v>0</v>
      </c>
      <c r="BD16" s="7">
        <f t="shared" si="1"/>
        <v>14.285714285714283</v>
      </c>
      <c r="BE16" s="7">
        <f t="shared" si="1"/>
        <v>0</v>
      </c>
      <c r="BF16" s="7">
        <f t="shared" si="1"/>
        <v>0</v>
      </c>
      <c r="BG16" s="7">
        <f t="shared" si="1"/>
        <v>-3.7313432835820759</v>
      </c>
      <c r="BH16" s="7">
        <f t="shared" si="1"/>
        <v>25</v>
      </c>
      <c r="BI16" s="7">
        <f t="shared" si="1"/>
        <v>183.33333333333334</v>
      </c>
      <c r="BJ16" s="7">
        <f t="shared" si="1"/>
        <v>0</v>
      </c>
      <c r="BK16" s="7">
        <f t="shared" si="1"/>
        <v>0</v>
      </c>
      <c r="BL16" s="7">
        <f t="shared" si="1"/>
        <v>5.7142857142857144</v>
      </c>
    </row>
    <row r="17" spans="1:6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64" x14ac:dyDescent="0.25">
      <c r="A18" s="8">
        <v>10442785</v>
      </c>
      <c r="B18" s="8" t="s">
        <v>80</v>
      </c>
      <c r="C18" s="8"/>
      <c r="D18" s="8">
        <v>72.39</v>
      </c>
      <c r="E18" s="8">
        <v>13.92</v>
      </c>
      <c r="F18" s="8">
        <v>1.18</v>
      </c>
      <c r="G18" s="8">
        <v>0.27</v>
      </c>
      <c r="H18" s="8">
        <v>0.82</v>
      </c>
      <c r="I18" s="8">
        <v>0.17</v>
      </c>
      <c r="J18" s="8">
        <v>0.76</v>
      </c>
      <c r="K18" s="8">
        <v>3.12</v>
      </c>
      <c r="L18" s="8">
        <v>4.72</v>
      </c>
      <c r="M18" s="8">
        <v>0.1</v>
      </c>
      <c r="N18" s="8">
        <v>6.2E-2</v>
      </c>
      <c r="O18" s="8">
        <v>0.36699999999999999</v>
      </c>
      <c r="P18" s="8">
        <v>162</v>
      </c>
      <c r="Q18" s="8">
        <v>5.5</v>
      </c>
      <c r="R18" s="8">
        <v>-2</v>
      </c>
      <c r="S18" s="8">
        <v>-1</v>
      </c>
      <c r="T18" s="8">
        <v>64</v>
      </c>
      <c r="U18" s="8">
        <v>1.25</v>
      </c>
      <c r="V18" s="8">
        <v>98.05</v>
      </c>
      <c r="W18" s="8">
        <v>0.3</v>
      </c>
      <c r="X18" s="8">
        <v>1</v>
      </c>
      <c r="Y18" s="8">
        <v>-0.1</v>
      </c>
      <c r="Z18" s="8">
        <v>1.2</v>
      </c>
      <c r="AA18" s="8">
        <v>27.4</v>
      </c>
      <c r="AB18" s="8">
        <v>-1</v>
      </c>
      <c r="AC18" s="8">
        <v>20.100000000000001</v>
      </c>
      <c r="AD18" s="8">
        <v>28</v>
      </c>
      <c r="AE18" s="8">
        <v>2.9</v>
      </c>
      <c r="AF18" s="8">
        <v>1.72</v>
      </c>
      <c r="AG18" s="8">
        <v>0.28000000000000003</v>
      </c>
      <c r="AH18" s="8">
        <v>1475</v>
      </c>
      <c r="AI18" s="8">
        <v>33</v>
      </c>
      <c r="AJ18" s="8">
        <v>2.5</v>
      </c>
      <c r="AK18" s="8">
        <v>2.2999999999999998</v>
      </c>
      <c r="AL18" s="8">
        <v>1.8</v>
      </c>
      <c r="AM18" s="8">
        <v>0.56999999999999995</v>
      </c>
      <c r="AN18" s="8">
        <v>12.8</v>
      </c>
      <c r="AO18" s="8">
        <v>51.8</v>
      </c>
      <c r="AP18" s="8">
        <v>0.28999999999999998</v>
      </c>
      <c r="AQ18" s="8">
        <v>2645</v>
      </c>
      <c r="AR18" s="8">
        <v>34.299999999999997</v>
      </c>
      <c r="AS18" s="8">
        <v>10.55</v>
      </c>
      <c r="AT18" s="8">
        <v>1</v>
      </c>
      <c r="AU18" s="8">
        <v>24</v>
      </c>
      <c r="AV18" s="8">
        <v>3.1</v>
      </c>
      <c r="AW18" s="8">
        <v>575</v>
      </c>
      <c r="AX18" s="8">
        <v>3085</v>
      </c>
      <c r="AY18" s="8">
        <v>2.5</v>
      </c>
      <c r="AZ18" s="8">
        <v>12.2</v>
      </c>
      <c r="BA18" s="8">
        <v>39.700000000000003</v>
      </c>
      <c r="BB18" s="8">
        <v>6.6</v>
      </c>
      <c r="BC18" s="8">
        <v>0.44</v>
      </c>
      <c r="BD18" s="8">
        <v>10.3</v>
      </c>
      <c r="BE18" s="8">
        <v>-0.05</v>
      </c>
      <c r="BF18" s="8">
        <v>0.31</v>
      </c>
      <c r="BG18" s="8">
        <v>29.49</v>
      </c>
      <c r="BH18" s="8">
        <v>12</v>
      </c>
      <c r="BI18" s="8">
        <v>7.2</v>
      </c>
      <c r="BJ18" s="8">
        <v>17.5</v>
      </c>
      <c r="BK18" s="8">
        <v>2.14</v>
      </c>
      <c r="BL18" s="8">
        <v>110</v>
      </c>
    </row>
    <row r="19" spans="1:64" x14ac:dyDescent="0.25">
      <c r="A19" s="8">
        <v>10442790</v>
      </c>
      <c r="B19" s="8">
        <v>10442785</v>
      </c>
      <c r="C19" s="8"/>
      <c r="D19" s="8">
        <v>72.819999999999993</v>
      </c>
      <c r="E19" s="8">
        <v>14.11</v>
      </c>
      <c r="F19" s="8">
        <v>1.19</v>
      </c>
      <c r="G19" s="8">
        <v>0.18</v>
      </c>
      <c r="H19" s="8">
        <v>0.91</v>
      </c>
      <c r="I19" s="8">
        <v>0.18</v>
      </c>
      <c r="J19" s="8">
        <v>0.78</v>
      </c>
      <c r="K19" s="8">
        <v>3.19</v>
      </c>
      <c r="L19" s="8">
        <v>4.79</v>
      </c>
      <c r="M19" s="8">
        <v>0.1</v>
      </c>
      <c r="N19" s="8">
        <v>6.3E-2</v>
      </c>
      <c r="O19" s="8">
        <v>0.38</v>
      </c>
      <c r="P19" s="8">
        <v>162</v>
      </c>
      <c r="Q19" s="8">
        <v>5.2</v>
      </c>
      <c r="R19" s="8">
        <v>3</v>
      </c>
      <c r="S19" s="8">
        <v>-1</v>
      </c>
      <c r="T19" s="8">
        <v>55</v>
      </c>
      <c r="U19" s="8">
        <v>1.1299999999999999</v>
      </c>
      <c r="V19" s="8">
        <v>98.73</v>
      </c>
      <c r="W19" s="8">
        <v>0.2</v>
      </c>
      <c r="X19" s="8">
        <v>1</v>
      </c>
      <c r="Y19" s="8">
        <v>1.7</v>
      </c>
      <c r="Z19" s="8">
        <v>1.2</v>
      </c>
      <c r="AA19" s="8">
        <v>28</v>
      </c>
      <c r="AB19" s="8">
        <v>-1</v>
      </c>
      <c r="AC19" s="8">
        <v>19.5</v>
      </c>
      <c r="AD19" s="8">
        <v>28</v>
      </c>
      <c r="AE19" s="8">
        <v>3</v>
      </c>
      <c r="AF19" s="8">
        <v>1.73</v>
      </c>
      <c r="AG19" s="8">
        <v>0.28999999999999998</v>
      </c>
      <c r="AH19" s="8">
        <v>1468</v>
      </c>
      <c r="AI19" s="8">
        <v>33</v>
      </c>
      <c r="AJ19" s="8">
        <v>2.5</v>
      </c>
      <c r="AK19" s="8">
        <v>2.4</v>
      </c>
      <c r="AL19" s="8">
        <v>1.9</v>
      </c>
      <c r="AM19" s="8">
        <v>0.56999999999999995</v>
      </c>
      <c r="AN19" s="8">
        <v>13.4</v>
      </c>
      <c r="AO19" s="8">
        <v>51.5</v>
      </c>
      <c r="AP19" s="8">
        <v>0.31</v>
      </c>
      <c r="AQ19" s="8">
        <v>2673</v>
      </c>
      <c r="AR19" s="8">
        <v>31.7</v>
      </c>
      <c r="AS19" s="8">
        <v>10.96</v>
      </c>
      <c r="AT19" s="8">
        <v>1</v>
      </c>
      <c r="AU19" s="8">
        <v>25</v>
      </c>
      <c r="AV19" s="8">
        <v>3.1</v>
      </c>
      <c r="AW19" s="8">
        <v>568</v>
      </c>
      <c r="AX19" s="8">
        <v>3098</v>
      </c>
      <c r="AY19" s="8">
        <v>2.5</v>
      </c>
      <c r="AZ19" s="8">
        <v>11.7</v>
      </c>
      <c r="BA19" s="8">
        <v>40</v>
      </c>
      <c r="BB19" s="8">
        <v>5.7</v>
      </c>
      <c r="BC19" s="8">
        <v>0.45</v>
      </c>
      <c r="BD19" s="8">
        <v>10.1</v>
      </c>
      <c r="BE19" s="8">
        <v>-0.05</v>
      </c>
      <c r="BF19" s="8">
        <v>0.31</v>
      </c>
      <c r="BG19" s="8">
        <v>30.05</v>
      </c>
      <c r="BH19" s="8">
        <v>12</v>
      </c>
      <c r="BI19" s="8">
        <v>7.5</v>
      </c>
      <c r="BJ19" s="8">
        <v>17.399999999999999</v>
      </c>
      <c r="BK19" s="8">
        <v>2.15</v>
      </c>
      <c r="BL19" s="8">
        <v>110</v>
      </c>
    </row>
    <row r="20" spans="1:64" x14ac:dyDescent="0.25">
      <c r="A20" s="8"/>
      <c r="B20" s="8"/>
      <c r="C20" s="35" t="s">
        <v>69</v>
      </c>
      <c r="D20" s="7">
        <f t="shared" ref="D20:BL20" si="2">((D18-D19)/D18)*100</f>
        <v>-0.59400469678131318</v>
      </c>
      <c r="E20" s="7">
        <f t="shared" si="2"/>
        <v>-1.3649425287356287</v>
      </c>
      <c r="F20" s="7">
        <f t="shared" si="2"/>
        <v>-0.84745762711864492</v>
      </c>
      <c r="G20" s="7">
        <f t="shared" si="2"/>
        <v>33.333333333333343</v>
      </c>
      <c r="H20" s="7">
        <f t="shared" si="2"/>
        <v>-10.975609756097571</v>
      </c>
      <c r="I20" s="7">
        <f t="shared" si="2"/>
        <v>-5.8823529411764595</v>
      </c>
      <c r="J20" s="7">
        <f t="shared" si="2"/>
        <v>-2.6315789473684235</v>
      </c>
      <c r="K20" s="7">
        <f t="shared" si="2"/>
        <v>-2.2435897435897383</v>
      </c>
      <c r="L20" s="7">
        <f t="shared" si="2"/>
        <v>-1.4830508474576332</v>
      </c>
      <c r="M20" s="7">
        <f t="shared" si="2"/>
        <v>0</v>
      </c>
      <c r="N20" s="7">
        <f t="shared" si="2"/>
        <v>-1.6129032258064528</v>
      </c>
      <c r="O20" s="7">
        <f t="shared" si="2"/>
        <v>-3.5422343324250711</v>
      </c>
      <c r="P20" s="7">
        <f t="shared" si="2"/>
        <v>0</v>
      </c>
      <c r="Q20" s="7">
        <f t="shared" si="2"/>
        <v>5.4545454545454515</v>
      </c>
      <c r="R20" s="7">
        <f t="shared" si="2"/>
        <v>250</v>
      </c>
      <c r="S20" s="7">
        <f t="shared" si="2"/>
        <v>0</v>
      </c>
      <c r="T20" s="7">
        <f t="shared" si="2"/>
        <v>14.0625</v>
      </c>
      <c r="U20" s="7">
        <f t="shared" si="2"/>
        <v>9.6000000000000085</v>
      </c>
      <c r="V20" s="7">
        <f t="shared" si="2"/>
        <v>-0.6935237123916439</v>
      </c>
      <c r="W20" s="7">
        <f t="shared" si="2"/>
        <v>33.333333333333329</v>
      </c>
      <c r="X20" s="7">
        <f t="shared" si="2"/>
        <v>0</v>
      </c>
      <c r="Y20" s="7">
        <f t="shared" si="2"/>
        <v>1800</v>
      </c>
      <c r="Z20" s="7">
        <f t="shared" si="2"/>
        <v>0</v>
      </c>
      <c r="AA20" s="7">
        <f t="shared" si="2"/>
        <v>-2.1897810218978155</v>
      </c>
      <c r="AB20" s="7">
        <f t="shared" si="2"/>
        <v>0</v>
      </c>
      <c r="AC20" s="7">
        <f t="shared" si="2"/>
        <v>2.9850746268656785</v>
      </c>
      <c r="AD20" s="7">
        <f t="shared" si="2"/>
        <v>0</v>
      </c>
      <c r="AE20" s="7">
        <f t="shared" si="2"/>
        <v>-3.4482758620689689</v>
      </c>
      <c r="AF20" s="7">
        <f t="shared" si="2"/>
        <v>-0.58139534883720978</v>
      </c>
      <c r="AG20" s="7">
        <f t="shared" si="2"/>
        <v>-3.5714285714285547</v>
      </c>
      <c r="AH20" s="7">
        <f t="shared" si="2"/>
        <v>0.47457627118644063</v>
      </c>
      <c r="AI20" s="7">
        <f t="shared" si="2"/>
        <v>0</v>
      </c>
      <c r="AJ20" s="7">
        <f t="shared" si="2"/>
        <v>0</v>
      </c>
      <c r="AK20" s="7">
        <f t="shared" si="2"/>
        <v>-4.3478260869565259</v>
      </c>
      <c r="AL20" s="7">
        <f t="shared" si="2"/>
        <v>-5.5555555555555483</v>
      </c>
      <c r="AM20" s="7">
        <f t="shared" si="2"/>
        <v>0</v>
      </c>
      <c r="AN20" s="7">
        <f t="shared" si="2"/>
        <v>-4.6874999999999973</v>
      </c>
      <c r="AO20" s="7">
        <f t="shared" si="2"/>
        <v>0.57915057915057366</v>
      </c>
      <c r="AP20" s="7">
        <f t="shared" si="2"/>
        <v>-6.8965517241379377</v>
      </c>
      <c r="AQ20" s="7">
        <f t="shared" si="2"/>
        <v>-1.0586011342155011</v>
      </c>
      <c r="AR20" s="7">
        <f t="shared" si="2"/>
        <v>7.5801749271136973</v>
      </c>
      <c r="AS20" s="7">
        <f t="shared" si="2"/>
        <v>-3.8862559241706176</v>
      </c>
      <c r="AT20" s="7">
        <f t="shared" si="2"/>
        <v>0</v>
      </c>
      <c r="AU20" s="7">
        <f t="shared" si="2"/>
        <v>-4.1666666666666661</v>
      </c>
      <c r="AV20" s="7">
        <f t="shared" si="2"/>
        <v>0</v>
      </c>
      <c r="AW20" s="7">
        <f t="shared" si="2"/>
        <v>1.2173913043478262</v>
      </c>
      <c r="AX20" s="7">
        <f t="shared" si="2"/>
        <v>-0.42139384116693684</v>
      </c>
      <c r="AY20" s="7">
        <f t="shared" si="2"/>
        <v>0</v>
      </c>
      <c r="AZ20" s="7">
        <f t="shared" si="2"/>
        <v>4.0983606557377055</v>
      </c>
      <c r="BA20" s="7">
        <f t="shared" si="2"/>
        <v>-0.75566750629722201</v>
      </c>
      <c r="BB20" s="7">
        <f t="shared" si="2"/>
        <v>13.63636363636363</v>
      </c>
      <c r="BC20" s="7">
        <f t="shared" si="2"/>
        <v>-2.2727272727272747</v>
      </c>
      <c r="BD20" s="7">
        <f t="shared" si="2"/>
        <v>1.9417475728155442</v>
      </c>
      <c r="BE20" s="7">
        <f t="shared" si="2"/>
        <v>0</v>
      </c>
      <c r="BF20" s="7">
        <f t="shared" si="2"/>
        <v>0</v>
      </c>
      <c r="BG20" s="7">
        <f t="shared" si="2"/>
        <v>-1.8989487962021101</v>
      </c>
      <c r="BH20" s="7">
        <f t="shared" si="2"/>
        <v>0</v>
      </c>
      <c r="BI20" s="7">
        <f t="shared" si="2"/>
        <v>-4.1666666666666643</v>
      </c>
      <c r="BJ20" s="7">
        <f t="shared" si="2"/>
        <v>0.57142857142857961</v>
      </c>
      <c r="BK20" s="7">
        <f t="shared" si="2"/>
        <v>-0.46728971962615823</v>
      </c>
      <c r="BL20" s="7">
        <f t="shared" si="2"/>
        <v>0</v>
      </c>
    </row>
    <row r="21" spans="1:64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64" x14ac:dyDescent="0.25">
      <c r="A22" s="8">
        <v>10442809</v>
      </c>
      <c r="B22" s="8" t="s">
        <v>81</v>
      </c>
      <c r="C22" s="8"/>
      <c r="D22" s="8">
        <v>75.010000000000005</v>
      </c>
      <c r="E22" s="8">
        <v>13.47</v>
      </c>
      <c r="F22" s="8">
        <v>1.04</v>
      </c>
      <c r="G22" s="8">
        <v>-0.01</v>
      </c>
      <c r="H22" s="8">
        <v>0.93</v>
      </c>
      <c r="I22" s="8">
        <v>0.13</v>
      </c>
      <c r="J22" s="8">
        <v>0.59</v>
      </c>
      <c r="K22" s="8">
        <v>3.78</v>
      </c>
      <c r="L22" s="8">
        <v>4.0599999999999996</v>
      </c>
      <c r="M22" s="8">
        <v>7.9000000000000001E-2</v>
      </c>
      <c r="N22" s="8">
        <v>7.0000000000000007E-2</v>
      </c>
      <c r="O22" s="8">
        <v>0.12</v>
      </c>
      <c r="P22" s="8">
        <v>100</v>
      </c>
      <c r="Q22" s="8">
        <v>23.1</v>
      </c>
      <c r="R22" s="8">
        <v>-2</v>
      </c>
      <c r="S22" s="8">
        <v>3</v>
      </c>
      <c r="T22" s="8">
        <v>41</v>
      </c>
      <c r="U22" s="8">
        <v>0.98</v>
      </c>
      <c r="V22" s="8">
        <v>99.33</v>
      </c>
      <c r="W22" s="8">
        <v>0.1</v>
      </c>
      <c r="X22" s="8">
        <v>-1</v>
      </c>
      <c r="Y22" s="8">
        <v>0.4</v>
      </c>
      <c r="Z22" s="8">
        <v>0.8</v>
      </c>
      <c r="AA22" s="8">
        <v>19.399999999999999</v>
      </c>
      <c r="AB22" s="8">
        <v>-1</v>
      </c>
      <c r="AC22" s="8">
        <v>13.7</v>
      </c>
      <c r="AD22" s="8">
        <v>83</v>
      </c>
      <c r="AE22" s="8">
        <v>2.2000000000000002</v>
      </c>
      <c r="AF22" s="8">
        <v>1.26</v>
      </c>
      <c r="AG22" s="8">
        <v>0.18</v>
      </c>
      <c r="AH22" s="8">
        <v>953</v>
      </c>
      <c r="AI22" s="8">
        <v>27.2</v>
      </c>
      <c r="AJ22" s="8">
        <v>2.2999999999999998</v>
      </c>
      <c r="AK22" s="8">
        <v>1.9</v>
      </c>
      <c r="AL22" s="8">
        <v>2.1</v>
      </c>
      <c r="AM22" s="8">
        <v>0.49</v>
      </c>
      <c r="AN22" s="8">
        <v>9</v>
      </c>
      <c r="AO22" s="8">
        <v>63.9</v>
      </c>
      <c r="AP22" s="8">
        <v>0.22</v>
      </c>
      <c r="AQ22" s="8">
        <v>47</v>
      </c>
      <c r="AR22" s="8">
        <v>33</v>
      </c>
      <c r="AS22" s="8">
        <v>7.77</v>
      </c>
      <c r="AT22" s="8">
        <v>1</v>
      </c>
      <c r="AU22" s="8">
        <v>26</v>
      </c>
      <c r="AV22" s="8">
        <v>2.2000000000000002</v>
      </c>
      <c r="AW22" s="8">
        <v>485</v>
      </c>
      <c r="AX22" s="8">
        <v>1575</v>
      </c>
      <c r="AY22" s="8">
        <v>2</v>
      </c>
      <c r="AZ22" s="8">
        <v>5.9</v>
      </c>
      <c r="BA22" s="8">
        <v>34</v>
      </c>
      <c r="BB22" s="8">
        <v>8.3000000000000007</v>
      </c>
      <c r="BC22" s="8">
        <v>0.36</v>
      </c>
      <c r="BD22" s="8">
        <v>9.4</v>
      </c>
      <c r="BE22" s="8">
        <v>-0.05</v>
      </c>
      <c r="BF22" s="8">
        <v>0.24</v>
      </c>
      <c r="BG22" s="8">
        <v>34.67</v>
      </c>
      <c r="BH22" s="8">
        <v>5</v>
      </c>
      <c r="BI22" s="8">
        <v>11</v>
      </c>
      <c r="BJ22" s="8">
        <v>12.4</v>
      </c>
      <c r="BK22" s="8">
        <v>1.54</v>
      </c>
      <c r="BL22" s="8">
        <v>91</v>
      </c>
    </row>
    <row r="23" spans="1:64" x14ac:dyDescent="0.25">
      <c r="A23" s="8">
        <v>10442810</v>
      </c>
      <c r="B23" s="8">
        <v>10442809</v>
      </c>
      <c r="C23" s="8"/>
      <c r="D23" s="8">
        <v>74.37</v>
      </c>
      <c r="E23" s="8">
        <v>13.36</v>
      </c>
      <c r="F23" s="8">
        <v>1.02</v>
      </c>
      <c r="G23" s="8">
        <v>0.09</v>
      </c>
      <c r="H23" s="8">
        <v>0.84</v>
      </c>
      <c r="I23" s="8">
        <v>0.13</v>
      </c>
      <c r="J23" s="8">
        <v>0.56999999999999995</v>
      </c>
      <c r="K23" s="8">
        <v>3.74</v>
      </c>
      <c r="L23" s="8">
        <v>4.05</v>
      </c>
      <c r="M23" s="8">
        <v>7.8E-2</v>
      </c>
      <c r="N23" s="8">
        <v>7.0000000000000007E-2</v>
      </c>
      <c r="O23" s="8">
        <v>0.123</v>
      </c>
      <c r="P23" s="8">
        <v>101</v>
      </c>
      <c r="Q23" s="8">
        <v>25.1</v>
      </c>
      <c r="R23" s="8">
        <v>-2</v>
      </c>
      <c r="S23" s="8">
        <v>2.9</v>
      </c>
      <c r="T23" s="8">
        <v>39</v>
      </c>
      <c r="U23" s="8">
        <v>0.95</v>
      </c>
      <c r="V23" s="8">
        <v>98.47</v>
      </c>
      <c r="W23" s="8">
        <v>0.1</v>
      </c>
      <c r="X23" s="8">
        <v>-1</v>
      </c>
      <c r="Y23" s="8">
        <v>-0.1</v>
      </c>
      <c r="Z23" s="8">
        <v>0.8</v>
      </c>
      <c r="AA23" s="8">
        <v>19.7</v>
      </c>
      <c r="AB23" s="8">
        <v>-1</v>
      </c>
      <c r="AC23" s="8">
        <v>13.3</v>
      </c>
      <c r="AD23" s="8">
        <v>82</v>
      </c>
      <c r="AE23" s="8">
        <v>2.2999999999999998</v>
      </c>
      <c r="AF23" s="8">
        <v>1.31</v>
      </c>
      <c r="AG23" s="8">
        <v>0.16</v>
      </c>
      <c r="AH23" s="8">
        <v>1166</v>
      </c>
      <c r="AI23" s="8">
        <v>26.9</v>
      </c>
      <c r="AJ23" s="8">
        <v>2.2000000000000002</v>
      </c>
      <c r="AK23" s="8">
        <v>1.9</v>
      </c>
      <c r="AL23" s="8">
        <v>2</v>
      </c>
      <c r="AM23" s="8">
        <v>0.5</v>
      </c>
      <c r="AN23" s="8">
        <v>9.3000000000000007</v>
      </c>
      <c r="AO23" s="8">
        <v>63</v>
      </c>
      <c r="AP23" s="8">
        <v>0.23</v>
      </c>
      <c r="AQ23" s="8">
        <v>47</v>
      </c>
      <c r="AR23" s="8">
        <v>32.5</v>
      </c>
      <c r="AS23" s="8">
        <v>7.95</v>
      </c>
      <c r="AT23" s="8">
        <v>1</v>
      </c>
      <c r="AU23" s="8">
        <v>27</v>
      </c>
      <c r="AV23" s="8">
        <v>2.2000000000000002</v>
      </c>
      <c r="AW23" s="8">
        <v>463</v>
      </c>
      <c r="AX23" s="8">
        <v>1558</v>
      </c>
      <c r="AY23" s="8">
        <v>2.1</v>
      </c>
      <c r="AZ23" s="8">
        <v>5.3</v>
      </c>
      <c r="BA23" s="8">
        <v>33.799999999999997</v>
      </c>
      <c r="BB23" s="8">
        <v>8.4</v>
      </c>
      <c r="BC23" s="8">
        <v>0.37</v>
      </c>
      <c r="BD23" s="8">
        <v>9.6999999999999993</v>
      </c>
      <c r="BE23" s="8">
        <v>-0.05</v>
      </c>
      <c r="BF23" s="8">
        <v>0.25</v>
      </c>
      <c r="BG23" s="8">
        <v>33.33</v>
      </c>
      <c r="BH23" s="8">
        <v>5</v>
      </c>
      <c r="BI23" s="8">
        <v>10.5</v>
      </c>
      <c r="BJ23" s="8">
        <v>13</v>
      </c>
      <c r="BK23" s="8">
        <v>1.6</v>
      </c>
      <c r="BL23" s="8">
        <v>91</v>
      </c>
    </row>
    <row r="24" spans="1:64" x14ac:dyDescent="0.25">
      <c r="A24" s="8"/>
      <c r="B24" s="8"/>
      <c r="C24" s="35" t="s">
        <v>69</v>
      </c>
      <c r="D24" s="7">
        <f t="shared" ref="D24:BL24" si="3">((D22-D23)/D22)*100</f>
        <v>0.85321957072390409</v>
      </c>
      <c r="E24" s="7">
        <f t="shared" si="3"/>
        <v>0.81662954714180547</v>
      </c>
      <c r="F24" s="7">
        <f t="shared" si="3"/>
        <v>1.9230769230769247</v>
      </c>
      <c r="G24" s="8" t="s">
        <v>70</v>
      </c>
      <c r="H24" s="7">
        <f t="shared" si="3"/>
        <v>9.6774193548387171</v>
      </c>
      <c r="I24" s="7">
        <f t="shared" si="3"/>
        <v>0</v>
      </c>
      <c r="J24" s="7">
        <f t="shared" si="3"/>
        <v>3.3898305084745797</v>
      </c>
      <c r="K24" s="7">
        <f t="shared" si="3"/>
        <v>1.0582010582010475</v>
      </c>
      <c r="L24" s="7">
        <f t="shared" si="3"/>
        <v>0.24630541871920658</v>
      </c>
      <c r="M24" s="7">
        <f t="shared" si="3"/>
        <v>1.2658227848101278</v>
      </c>
      <c r="N24" s="7">
        <f t="shared" si="3"/>
        <v>0</v>
      </c>
      <c r="O24" s="7">
        <f t="shared" si="3"/>
        <v>-2.5000000000000022</v>
      </c>
      <c r="P24" s="7">
        <f t="shared" si="3"/>
        <v>-1</v>
      </c>
      <c r="Q24" s="7">
        <f t="shared" si="3"/>
        <v>-8.6580086580086579</v>
      </c>
      <c r="R24" s="7">
        <f t="shared" si="3"/>
        <v>0</v>
      </c>
      <c r="S24" s="7">
        <f t="shared" si="3"/>
        <v>3.3333333333333361</v>
      </c>
      <c r="T24" s="7">
        <f t="shared" si="3"/>
        <v>4.8780487804878048</v>
      </c>
      <c r="U24" s="7">
        <f t="shared" si="3"/>
        <v>3.0612244897959209</v>
      </c>
      <c r="V24" s="7">
        <f t="shared" si="3"/>
        <v>0.86580086580086524</v>
      </c>
      <c r="W24" s="7">
        <f t="shared" si="3"/>
        <v>0</v>
      </c>
      <c r="X24" s="7">
        <f t="shared" si="3"/>
        <v>0</v>
      </c>
      <c r="Y24" s="7">
        <f t="shared" si="3"/>
        <v>125</v>
      </c>
      <c r="Z24" s="7">
        <f t="shared" si="3"/>
        <v>0</v>
      </c>
      <c r="AA24" s="7">
        <f t="shared" si="3"/>
        <v>-1.5463917525773232</v>
      </c>
      <c r="AB24" s="7">
        <f t="shared" si="3"/>
        <v>0</v>
      </c>
      <c r="AC24" s="7">
        <f t="shared" si="3"/>
        <v>2.9197080291970701</v>
      </c>
      <c r="AD24" s="7">
        <f t="shared" si="3"/>
        <v>1.2048192771084338</v>
      </c>
      <c r="AE24" s="7">
        <f t="shared" si="3"/>
        <v>-4.545454545454529</v>
      </c>
      <c r="AF24" s="7">
        <f t="shared" si="3"/>
        <v>-3.9682539682539715</v>
      </c>
      <c r="AG24" s="7">
        <f t="shared" si="3"/>
        <v>11.111111111111107</v>
      </c>
      <c r="AH24" s="7">
        <f t="shared" si="3"/>
        <v>-22.350472193074502</v>
      </c>
      <c r="AI24" s="7">
        <f t="shared" si="3"/>
        <v>1.102941176470591</v>
      </c>
      <c r="AJ24" s="7">
        <f t="shared" si="3"/>
        <v>4.3478260869565064</v>
      </c>
      <c r="AK24" s="7">
        <f t="shared" si="3"/>
        <v>0</v>
      </c>
      <c r="AL24" s="7">
        <f t="shared" si="3"/>
        <v>4.7619047619047654</v>
      </c>
      <c r="AM24" s="7">
        <f t="shared" si="3"/>
        <v>-2.0408163265306141</v>
      </c>
      <c r="AN24" s="7">
        <f t="shared" si="3"/>
        <v>-3.333333333333341</v>
      </c>
      <c r="AO24" s="7">
        <f t="shared" si="3"/>
        <v>1.4084507042253498</v>
      </c>
      <c r="AP24" s="7">
        <f t="shared" si="3"/>
        <v>-4.5454545454545494</v>
      </c>
      <c r="AQ24" s="7">
        <f t="shared" si="3"/>
        <v>0</v>
      </c>
      <c r="AR24" s="7">
        <f t="shared" si="3"/>
        <v>1.5151515151515151</v>
      </c>
      <c r="AS24" s="7">
        <f t="shared" si="3"/>
        <v>-2.3166023166023244</v>
      </c>
      <c r="AT24" s="7">
        <f t="shared" si="3"/>
        <v>0</v>
      </c>
      <c r="AU24" s="7">
        <f t="shared" si="3"/>
        <v>-3.8461538461538463</v>
      </c>
      <c r="AV24" s="7">
        <f t="shared" si="3"/>
        <v>0</v>
      </c>
      <c r="AW24" s="7">
        <f t="shared" si="3"/>
        <v>4.536082474226804</v>
      </c>
      <c r="AX24" s="7">
        <f t="shared" si="3"/>
        <v>1.0793650793650795</v>
      </c>
      <c r="AY24" s="7">
        <f t="shared" si="3"/>
        <v>-5.0000000000000044</v>
      </c>
      <c r="AZ24" s="7">
        <f t="shared" si="3"/>
        <v>10.169491525423737</v>
      </c>
      <c r="BA24" s="7">
        <f t="shared" si="3"/>
        <v>0.58823529411765541</v>
      </c>
      <c r="BB24" s="7">
        <f t="shared" si="3"/>
        <v>-1.2048192771084292</v>
      </c>
      <c r="BC24" s="7">
        <f t="shared" si="3"/>
        <v>-2.7777777777777803</v>
      </c>
      <c r="BD24" s="7">
        <f t="shared" si="3"/>
        <v>-3.1914893617021165</v>
      </c>
      <c r="BE24" s="7">
        <f t="shared" si="3"/>
        <v>0</v>
      </c>
      <c r="BF24" s="7">
        <f t="shared" si="3"/>
        <v>-4.1666666666666705</v>
      </c>
      <c r="BG24" s="7">
        <f t="shared" si="3"/>
        <v>3.8650129795212096</v>
      </c>
      <c r="BH24" s="7">
        <f t="shared" si="3"/>
        <v>0</v>
      </c>
      <c r="BI24" s="7">
        <f t="shared" si="3"/>
        <v>4.5454545454545459</v>
      </c>
      <c r="BJ24" s="7">
        <f t="shared" si="3"/>
        <v>-4.8387096774193523</v>
      </c>
      <c r="BK24" s="7">
        <f t="shared" si="3"/>
        <v>-3.8961038961038996</v>
      </c>
      <c r="BL24" s="7">
        <f t="shared" si="3"/>
        <v>0</v>
      </c>
    </row>
    <row r="25" spans="1:6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64" x14ac:dyDescent="0.25">
      <c r="A26" s="8">
        <v>10442824</v>
      </c>
      <c r="B26" s="8" t="s">
        <v>82</v>
      </c>
      <c r="C26" s="8"/>
      <c r="D26" s="8">
        <v>75.459999999999994</v>
      </c>
      <c r="E26" s="8">
        <v>13.56</v>
      </c>
      <c r="F26" s="8">
        <v>1.03</v>
      </c>
      <c r="G26" s="8" t="s">
        <v>70</v>
      </c>
      <c r="H26" s="8" t="s">
        <v>70</v>
      </c>
      <c r="I26" s="8">
        <v>0.15</v>
      </c>
      <c r="J26" s="8">
        <v>0.68</v>
      </c>
      <c r="K26" s="8">
        <v>4.0199999999999996</v>
      </c>
      <c r="L26" s="8">
        <v>4.3600000000000003</v>
      </c>
      <c r="M26" s="8">
        <v>9.7000000000000003E-2</v>
      </c>
      <c r="N26" s="8">
        <v>6.2E-2</v>
      </c>
      <c r="O26" s="8">
        <v>8.4000000000000005E-2</v>
      </c>
      <c r="P26" s="8">
        <v>181</v>
      </c>
      <c r="Q26" s="8">
        <v>3.8</v>
      </c>
      <c r="R26" s="8">
        <v>2</v>
      </c>
      <c r="S26" s="8">
        <v>2.6</v>
      </c>
      <c r="T26" s="8">
        <v>48</v>
      </c>
      <c r="U26" s="8">
        <v>0.92</v>
      </c>
      <c r="V26" s="8">
        <v>100.42</v>
      </c>
      <c r="W26" s="8">
        <v>-0.1</v>
      </c>
      <c r="X26" s="8">
        <v>-1</v>
      </c>
      <c r="Y26" s="8">
        <v>0.7</v>
      </c>
      <c r="Z26" s="8">
        <v>0.3</v>
      </c>
      <c r="AA26" s="8">
        <v>25.4</v>
      </c>
      <c r="AB26" s="8">
        <v>-1</v>
      </c>
      <c r="AC26" s="8">
        <v>7.5</v>
      </c>
      <c r="AD26" s="8">
        <v>15</v>
      </c>
      <c r="AE26" s="8">
        <v>2.2999999999999998</v>
      </c>
      <c r="AF26" s="8">
        <v>1.25</v>
      </c>
      <c r="AG26" s="8">
        <v>0.25</v>
      </c>
      <c r="AH26" s="8">
        <v>1151</v>
      </c>
      <c r="AI26" s="8">
        <v>26.1</v>
      </c>
      <c r="AJ26" s="8">
        <v>2.2000000000000002</v>
      </c>
      <c r="AK26" s="8">
        <v>1.9</v>
      </c>
      <c r="AL26" s="8">
        <v>2.1</v>
      </c>
      <c r="AM26" s="8">
        <v>0.45</v>
      </c>
      <c r="AN26" s="8">
        <v>12.3</v>
      </c>
      <c r="AO26" s="8">
        <v>21</v>
      </c>
      <c r="AP26" s="8">
        <v>0.17</v>
      </c>
      <c r="AQ26" s="8">
        <v>139</v>
      </c>
      <c r="AR26" s="8">
        <v>23.7</v>
      </c>
      <c r="AS26" s="8">
        <v>9.5</v>
      </c>
      <c r="AT26" s="8">
        <v>1</v>
      </c>
      <c r="AU26" s="8">
        <v>18</v>
      </c>
      <c r="AV26" s="8">
        <v>2.7</v>
      </c>
      <c r="AW26" s="8">
        <v>420</v>
      </c>
      <c r="AX26" s="8">
        <v>435</v>
      </c>
      <c r="AY26" s="8">
        <v>2.1</v>
      </c>
      <c r="AZ26" s="8">
        <v>5.0999999999999996</v>
      </c>
      <c r="BA26" s="8">
        <v>53</v>
      </c>
      <c r="BB26" s="8">
        <v>4</v>
      </c>
      <c r="BC26" s="8">
        <v>0.35</v>
      </c>
      <c r="BD26" s="8">
        <v>10.6</v>
      </c>
      <c r="BE26" s="8">
        <v>-0.05</v>
      </c>
      <c r="BF26" s="8">
        <v>0.25</v>
      </c>
      <c r="BG26" s="8">
        <v>27.22</v>
      </c>
      <c r="BH26" s="8">
        <v>6</v>
      </c>
      <c r="BI26" s="8">
        <v>3.2</v>
      </c>
      <c r="BJ26" s="8">
        <v>13.1</v>
      </c>
      <c r="BK26" s="8">
        <v>1.52</v>
      </c>
      <c r="BL26" s="8">
        <v>33</v>
      </c>
    </row>
    <row r="27" spans="1:64" x14ac:dyDescent="0.25">
      <c r="A27" s="8">
        <v>10442830</v>
      </c>
      <c r="B27" s="8">
        <v>10442824</v>
      </c>
      <c r="C27" s="8"/>
      <c r="D27" s="8">
        <v>74.81</v>
      </c>
      <c r="E27" s="8">
        <v>13.36</v>
      </c>
      <c r="F27" s="8">
        <v>1.03</v>
      </c>
      <c r="G27" s="8" t="s">
        <v>70</v>
      </c>
      <c r="H27" s="8" t="s">
        <v>70</v>
      </c>
      <c r="I27" s="8">
        <v>0.15</v>
      </c>
      <c r="J27" s="8">
        <v>0.68</v>
      </c>
      <c r="K27" s="8">
        <v>4</v>
      </c>
      <c r="L27" s="8">
        <v>4.26</v>
      </c>
      <c r="M27" s="8">
        <v>9.1999999999999998E-2</v>
      </c>
      <c r="N27" s="8">
        <v>6.0999999999999999E-2</v>
      </c>
      <c r="O27" s="8">
        <v>8.4000000000000005E-2</v>
      </c>
      <c r="P27" s="8">
        <v>179</v>
      </c>
      <c r="Q27" s="8">
        <v>3.8</v>
      </c>
      <c r="R27" s="8">
        <v>-2</v>
      </c>
      <c r="S27" s="8">
        <v>2.7</v>
      </c>
      <c r="T27" s="8">
        <v>45</v>
      </c>
      <c r="U27" s="8">
        <v>0.87</v>
      </c>
      <c r="V27" s="8">
        <v>99.4</v>
      </c>
      <c r="W27" s="8">
        <v>-0.1</v>
      </c>
      <c r="X27" s="8">
        <v>-1</v>
      </c>
      <c r="Y27" s="8">
        <v>1</v>
      </c>
      <c r="Z27" s="8">
        <v>0.2</v>
      </c>
      <c r="AA27" s="8">
        <v>24.9</v>
      </c>
      <c r="AB27" s="8">
        <v>-1</v>
      </c>
      <c r="AC27" s="8">
        <v>7.2</v>
      </c>
      <c r="AD27" s="8">
        <v>16</v>
      </c>
      <c r="AE27" s="8">
        <v>2.2000000000000002</v>
      </c>
      <c r="AF27" s="8">
        <v>1.28</v>
      </c>
      <c r="AG27" s="8">
        <v>0.26</v>
      </c>
      <c r="AH27" s="8">
        <v>1082</v>
      </c>
      <c r="AI27" s="8">
        <v>26</v>
      </c>
      <c r="AJ27" s="8">
        <v>2.2000000000000002</v>
      </c>
      <c r="AK27" s="8">
        <v>2.1</v>
      </c>
      <c r="AL27" s="8">
        <v>2.1</v>
      </c>
      <c r="AM27" s="8">
        <v>0.42</v>
      </c>
      <c r="AN27" s="8">
        <v>12</v>
      </c>
      <c r="AO27" s="8">
        <v>21.2</v>
      </c>
      <c r="AP27" s="8">
        <v>0.19</v>
      </c>
      <c r="AQ27" s="8">
        <v>144</v>
      </c>
      <c r="AR27" s="8">
        <v>24.4</v>
      </c>
      <c r="AS27" s="8">
        <v>9.41</v>
      </c>
      <c r="AT27" s="8">
        <v>2</v>
      </c>
      <c r="AU27" s="8">
        <v>17</v>
      </c>
      <c r="AV27" s="8">
        <v>2.7</v>
      </c>
      <c r="AW27" s="8">
        <v>417</v>
      </c>
      <c r="AX27" s="8">
        <v>442</v>
      </c>
      <c r="AY27" s="8">
        <v>2.2999999999999998</v>
      </c>
      <c r="AZ27" s="8">
        <v>4.7</v>
      </c>
      <c r="BA27" s="8">
        <v>52.9</v>
      </c>
      <c r="BB27" s="8">
        <v>4.0999999999999996</v>
      </c>
      <c r="BC27" s="8">
        <v>0.35</v>
      </c>
      <c r="BD27" s="8">
        <v>10.3</v>
      </c>
      <c r="BE27" s="8">
        <v>-0.05</v>
      </c>
      <c r="BF27" s="8">
        <v>0.24</v>
      </c>
      <c r="BG27" s="8">
        <v>25.19</v>
      </c>
      <c r="BH27" s="8">
        <v>6</v>
      </c>
      <c r="BI27" s="8">
        <v>3.6</v>
      </c>
      <c r="BJ27" s="8">
        <v>12.4</v>
      </c>
      <c r="BK27" s="8">
        <v>1.55</v>
      </c>
      <c r="BL27" s="8">
        <v>33</v>
      </c>
    </row>
    <row r="28" spans="1:64" x14ac:dyDescent="0.25">
      <c r="A28" s="8"/>
      <c r="B28" s="8"/>
      <c r="C28" s="35" t="s">
        <v>69</v>
      </c>
      <c r="D28" s="7">
        <f t="shared" ref="D28:BL28" si="4">((D26-D27)/D26)*100</f>
        <v>0.86138351444472772</v>
      </c>
      <c r="E28" s="7">
        <f t="shared" si="4"/>
        <v>1.4749262536873233</v>
      </c>
      <c r="F28" s="7">
        <f t="shared" si="4"/>
        <v>0</v>
      </c>
      <c r="G28" s="8" t="s">
        <v>70</v>
      </c>
      <c r="H28" s="8" t="s">
        <v>70</v>
      </c>
      <c r="I28" s="7">
        <f t="shared" si="4"/>
        <v>0</v>
      </c>
      <c r="J28" s="7">
        <f t="shared" si="4"/>
        <v>0</v>
      </c>
      <c r="K28" s="7">
        <f t="shared" si="4"/>
        <v>0.49751243781093468</v>
      </c>
      <c r="L28" s="7">
        <f t="shared" si="4"/>
        <v>2.2935779816513882</v>
      </c>
      <c r="M28" s="7">
        <f t="shared" si="4"/>
        <v>5.1546391752577367</v>
      </c>
      <c r="N28" s="7">
        <f t="shared" si="4"/>
        <v>1.6129032258064528</v>
      </c>
      <c r="O28" s="7">
        <f t="shared" si="4"/>
        <v>0</v>
      </c>
      <c r="P28" s="7">
        <f t="shared" si="4"/>
        <v>1.1049723756906076</v>
      </c>
      <c r="Q28" s="7">
        <f t="shared" si="4"/>
        <v>0</v>
      </c>
      <c r="R28" s="7">
        <f t="shared" si="4"/>
        <v>200</v>
      </c>
      <c r="S28" s="7">
        <f t="shared" si="4"/>
        <v>-3.8461538461538494</v>
      </c>
      <c r="T28" s="7">
        <f t="shared" si="4"/>
        <v>6.25</v>
      </c>
      <c r="U28" s="7">
        <f t="shared" si="4"/>
        <v>5.4347826086956568</v>
      </c>
      <c r="V28" s="7">
        <f t="shared" si="4"/>
        <v>1.0157339175463016</v>
      </c>
      <c r="W28" s="7">
        <f t="shared" si="4"/>
        <v>0</v>
      </c>
      <c r="X28" s="7">
        <f t="shared" si="4"/>
        <v>0</v>
      </c>
      <c r="Y28" s="7">
        <f t="shared" si="4"/>
        <v>-42.857142857142868</v>
      </c>
      <c r="Z28" s="7">
        <f t="shared" si="4"/>
        <v>33.333333333333329</v>
      </c>
      <c r="AA28" s="7">
        <f t="shared" si="4"/>
        <v>1.9685039370078741</v>
      </c>
      <c r="AB28" s="7">
        <f t="shared" si="4"/>
        <v>0</v>
      </c>
      <c r="AC28" s="7">
        <f t="shared" si="4"/>
        <v>3.9999999999999973</v>
      </c>
      <c r="AD28" s="7">
        <f t="shared" si="4"/>
        <v>-6.666666666666667</v>
      </c>
      <c r="AE28" s="7">
        <f t="shared" si="4"/>
        <v>4.3478260869565064</v>
      </c>
      <c r="AF28" s="7">
        <f t="shared" si="4"/>
        <v>-2.4000000000000021</v>
      </c>
      <c r="AG28" s="7">
        <f t="shared" si="4"/>
        <v>-4.0000000000000036</v>
      </c>
      <c r="AH28" s="7">
        <f t="shared" si="4"/>
        <v>5.9947871416159861</v>
      </c>
      <c r="AI28" s="7">
        <f t="shared" si="4"/>
        <v>0.38314176245211273</v>
      </c>
      <c r="AJ28" s="7">
        <f t="shared" si="4"/>
        <v>0</v>
      </c>
      <c r="AK28" s="7">
        <f t="shared" si="4"/>
        <v>-10.526315789473696</v>
      </c>
      <c r="AL28" s="7">
        <f t="shared" si="4"/>
        <v>0</v>
      </c>
      <c r="AM28" s="7">
        <f t="shared" si="4"/>
        <v>6.6666666666666723</v>
      </c>
      <c r="AN28" s="7">
        <f t="shared" si="4"/>
        <v>2.4390243902439082</v>
      </c>
      <c r="AO28" s="7">
        <f t="shared" si="4"/>
        <v>-0.952380952380949</v>
      </c>
      <c r="AP28" s="7">
        <f t="shared" si="4"/>
        <v>-11.764705882352935</v>
      </c>
      <c r="AQ28" s="7">
        <f t="shared" si="4"/>
        <v>-3.5971223021582732</v>
      </c>
      <c r="AR28" s="7">
        <f t="shared" si="4"/>
        <v>-2.9535864978902926</v>
      </c>
      <c r="AS28" s="7">
        <f t="shared" si="4"/>
        <v>0.94736842105263008</v>
      </c>
      <c r="AT28" s="7">
        <f t="shared" si="4"/>
        <v>-100</v>
      </c>
      <c r="AU28" s="7">
        <f t="shared" si="4"/>
        <v>5.5555555555555554</v>
      </c>
      <c r="AV28" s="7">
        <f t="shared" si="4"/>
        <v>0</v>
      </c>
      <c r="AW28" s="7">
        <f t="shared" si="4"/>
        <v>0.7142857142857143</v>
      </c>
      <c r="AX28" s="7">
        <f t="shared" si="4"/>
        <v>-1.6091954022988506</v>
      </c>
      <c r="AY28" s="7">
        <f t="shared" si="4"/>
        <v>-9.5238095238095113</v>
      </c>
      <c r="AZ28" s="7">
        <f t="shared" si="4"/>
        <v>7.8431372549019507</v>
      </c>
      <c r="BA28" s="7">
        <f t="shared" si="4"/>
        <v>0.18867924528302155</v>
      </c>
      <c r="BB28" s="7">
        <f t="shared" si="4"/>
        <v>-2.4999999999999911</v>
      </c>
      <c r="BC28" s="7">
        <f t="shared" si="4"/>
        <v>0</v>
      </c>
      <c r="BD28" s="7">
        <f t="shared" si="4"/>
        <v>2.8301886792452731</v>
      </c>
      <c r="BE28" s="7">
        <f t="shared" si="4"/>
        <v>0</v>
      </c>
      <c r="BF28" s="7">
        <f t="shared" si="4"/>
        <v>4.0000000000000036</v>
      </c>
      <c r="BG28" s="7">
        <f t="shared" si="4"/>
        <v>7.4577516531961709</v>
      </c>
      <c r="BH28" s="7">
        <f t="shared" si="4"/>
        <v>0</v>
      </c>
      <c r="BI28" s="7">
        <f t="shared" si="4"/>
        <v>-12.499999999999996</v>
      </c>
      <c r="BJ28" s="7">
        <f t="shared" si="4"/>
        <v>5.3435114503816745</v>
      </c>
      <c r="BK28" s="7">
        <f t="shared" si="4"/>
        <v>-1.9736842105263175</v>
      </c>
      <c r="BL28" s="7">
        <f t="shared" si="4"/>
        <v>0</v>
      </c>
    </row>
    <row r="29" spans="1:6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</row>
    <row r="30" spans="1:64" x14ac:dyDescent="0.25">
      <c r="A30" s="8">
        <v>10442846</v>
      </c>
      <c r="B30" s="8" t="s">
        <v>83</v>
      </c>
      <c r="C30" s="8"/>
      <c r="D30" s="8">
        <v>54.51</v>
      </c>
      <c r="E30" s="8">
        <v>18.55</v>
      </c>
      <c r="F30" s="8">
        <v>7.35</v>
      </c>
      <c r="G30" s="8">
        <v>5.73</v>
      </c>
      <c r="H30" s="8">
        <v>1.46</v>
      </c>
      <c r="I30" s="8">
        <v>3.35</v>
      </c>
      <c r="J30" s="8">
        <v>6.56</v>
      </c>
      <c r="K30" s="8">
        <v>1.18</v>
      </c>
      <c r="L30" s="8">
        <v>0.08</v>
      </c>
      <c r="M30" s="8">
        <v>0.79500000000000004</v>
      </c>
      <c r="N30" s="8">
        <v>0.10100000000000001</v>
      </c>
      <c r="O30" s="8">
        <v>0.20300000000000001</v>
      </c>
      <c r="P30" s="8">
        <v>18</v>
      </c>
      <c r="Q30" s="8">
        <v>10.1</v>
      </c>
      <c r="R30" s="8">
        <v>12</v>
      </c>
      <c r="S30" s="8">
        <v>16.100000000000001</v>
      </c>
      <c r="T30" s="8">
        <v>101</v>
      </c>
      <c r="U30" s="8">
        <v>1.65</v>
      </c>
      <c r="V30" s="8">
        <v>94.33</v>
      </c>
      <c r="W30" s="8">
        <v>-0.1</v>
      </c>
      <c r="X30" s="8">
        <v>2</v>
      </c>
      <c r="Y30" s="8">
        <v>3.9</v>
      </c>
      <c r="Z30" s="8">
        <v>0.3</v>
      </c>
      <c r="AA30" s="8">
        <v>33.9</v>
      </c>
      <c r="AB30" s="8">
        <v>21</v>
      </c>
      <c r="AC30" s="8">
        <v>2.54</v>
      </c>
      <c r="AD30" s="8">
        <v>4</v>
      </c>
      <c r="AE30" s="8">
        <v>2.4300000000000002</v>
      </c>
      <c r="AF30" s="8">
        <v>1.3</v>
      </c>
      <c r="AG30" s="8">
        <v>1.0449999999999999</v>
      </c>
      <c r="AH30" s="8">
        <v>1756</v>
      </c>
      <c r="AI30" s="8">
        <v>29.8</v>
      </c>
      <c r="AJ30" s="8">
        <v>6.7</v>
      </c>
      <c r="AK30" s="8">
        <v>2.89</v>
      </c>
      <c r="AL30" s="8">
        <v>2.78</v>
      </c>
      <c r="AM30" s="8">
        <v>0.49299999999999999</v>
      </c>
      <c r="AN30" s="8">
        <v>15.8</v>
      </c>
      <c r="AO30" s="8">
        <v>41.4</v>
      </c>
      <c r="AP30" s="8">
        <v>0.18</v>
      </c>
      <c r="AQ30" s="8">
        <v>-1</v>
      </c>
      <c r="AR30" s="8">
        <v>7.8</v>
      </c>
      <c r="AS30" s="8">
        <v>17.38</v>
      </c>
      <c r="AT30" s="8">
        <v>18</v>
      </c>
      <c r="AU30" s="8">
        <v>2</v>
      </c>
      <c r="AV30" s="8">
        <v>4.1900000000000004</v>
      </c>
      <c r="AW30" s="8">
        <v>5.6</v>
      </c>
      <c r="AX30" s="8">
        <v>-100</v>
      </c>
      <c r="AY30" s="8">
        <v>3.44</v>
      </c>
      <c r="AZ30" s="8">
        <v>1</v>
      </c>
      <c r="BA30" s="8">
        <v>480.9</v>
      </c>
      <c r="BB30" s="8">
        <v>0.1</v>
      </c>
      <c r="BC30" s="8">
        <v>0.42199999999999999</v>
      </c>
      <c r="BD30" s="8">
        <v>4.08</v>
      </c>
      <c r="BE30" s="8">
        <v>-0.05</v>
      </c>
      <c r="BF30" s="8">
        <v>0.19700000000000001</v>
      </c>
      <c r="BG30" s="8">
        <v>1.34</v>
      </c>
      <c r="BH30" s="8">
        <v>254</v>
      </c>
      <c r="BI30" s="8">
        <v>-0.5</v>
      </c>
      <c r="BJ30" s="8">
        <v>12.1</v>
      </c>
      <c r="BK30" s="8">
        <v>1.22</v>
      </c>
      <c r="BL30" s="8">
        <v>85</v>
      </c>
    </row>
    <row r="31" spans="1:64" x14ac:dyDescent="0.25">
      <c r="A31" s="8">
        <v>10442850</v>
      </c>
      <c r="B31" s="8" t="s">
        <v>87</v>
      </c>
      <c r="C31" s="8"/>
      <c r="D31" s="8">
        <v>54.23</v>
      </c>
      <c r="E31" s="8">
        <v>18.43</v>
      </c>
      <c r="F31" s="8">
        <v>7.33</v>
      </c>
      <c r="G31" s="8">
        <v>5.91</v>
      </c>
      <c r="H31" s="8">
        <v>1.28</v>
      </c>
      <c r="I31" s="8">
        <v>3.33</v>
      </c>
      <c r="J31" s="8">
        <v>6.61</v>
      </c>
      <c r="K31" s="8">
        <v>1.17</v>
      </c>
      <c r="L31" s="8">
        <v>0.08</v>
      </c>
      <c r="M31" s="8">
        <v>0.79100000000000004</v>
      </c>
      <c r="N31" s="8">
        <v>0.10100000000000001</v>
      </c>
      <c r="O31" s="8">
        <v>0.20100000000000001</v>
      </c>
      <c r="P31" s="8">
        <v>18</v>
      </c>
      <c r="Q31" s="8">
        <v>10.199999999999999</v>
      </c>
      <c r="R31" s="8">
        <v>12</v>
      </c>
      <c r="S31" s="8">
        <v>16.399999999999999</v>
      </c>
      <c r="T31" s="8">
        <v>106</v>
      </c>
      <c r="U31" s="8">
        <v>1.71</v>
      </c>
      <c r="V31" s="8">
        <v>93.99</v>
      </c>
      <c r="W31" s="8">
        <v>-0.1</v>
      </c>
      <c r="X31" s="8">
        <v>2</v>
      </c>
      <c r="Y31" s="8">
        <v>5.0999999999999996</v>
      </c>
      <c r="Z31" s="8">
        <v>0.3</v>
      </c>
      <c r="AA31" s="8">
        <v>33.799999999999997</v>
      </c>
      <c r="AB31" s="8">
        <v>21</v>
      </c>
      <c r="AC31" s="8">
        <v>2.68</v>
      </c>
      <c r="AD31" s="8">
        <v>4</v>
      </c>
      <c r="AE31" s="8">
        <v>2.38</v>
      </c>
      <c r="AF31" s="8">
        <v>1.29</v>
      </c>
      <c r="AG31" s="8">
        <v>1.02</v>
      </c>
      <c r="AH31" s="8">
        <v>1825</v>
      </c>
      <c r="AI31" s="8">
        <v>29.4</v>
      </c>
      <c r="AJ31" s="8">
        <v>6.6</v>
      </c>
      <c r="AK31" s="8">
        <v>2.87</v>
      </c>
      <c r="AL31" s="8">
        <v>2.65</v>
      </c>
      <c r="AM31" s="8">
        <v>0.47899999999999998</v>
      </c>
      <c r="AN31" s="8">
        <v>15.9</v>
      </c>
      <c r="AO31" s="8">
        <v>41.4</v>
      </c>
      <c r="AP31" s="8">
        <v>0.18</v>
      </c>
      <c r="AQ31" s="8">
        <v>-1</v>
      </c>
      <c r="AR31" s="8">
        <v>7.4</v>
      </c>
      <c r="AS31" s="8">
        <v>17.239999999999998</v>
      </c>
      <c r="AT31" s="8">
        <v>18</v>
      </c>
      <c r="AU31" s="8">
        <v>2</v>
      </c>
      <c r="AV31" s="8">
        <v>4.21</v>
      </c>
      <c r="AW31" s="8">
        <v>6.6</v>
      </c>
      <c r="AX31" s="8">
        <v>-100</v>
      </c>
      <c r="AY31" s="8">
        <v>3.45</v>
      </c>
      <c r="AZ31" s="8">
        <v>1</v>
      </c>
      <c r="BA31" s="8">
        <v>477.6</v>
      </c>
      <c r="BB31" s="8">
        <v>0.1</v>
      </c>
      <c r="BC31" s="8">
        <v>0.42599999999999999</v>
      </c>
      <c r="BD31" s="8">
        <v>4.13</v>
      </c>
      <c r="BE31" s="8">
        <v>-0.05</v>
      </c>
      <c r="BF31" s="8">
        <v>0.19600000000000001</v>
      </c>
      <c r="BG31" s="8">
        <v>1.31</v>
      </c>
      <c r="BH31" s="8">
        <v>253</v>
      </c>
      <c r="BI31" s="8">
        <v>0.8</v>
      </c>
      <c r="BJ31" s="8">
        <v>12</v>
      </c>
      <c r="BK31" s="8">
        <v>1.19</v>
      </c>
      <c r="BL31" s="8">
        <v>84</v>
      </c>
    </row>
    <row r="32" spans="1:64" x14ac:dyDescent="0.25">
      <c r="A32" s="8"/>
      <c r="B32" s="8"/>
      <c r="C32" s="35" t="s">
        <v>69</v>
      </c>
      <c r="D32" s="7">
        <f t="shared" ref="D32:BL32" si="5">((D30-D31)/D30)*100</f>
        <v>0.51366721702440121</v>
      </c>
      <c r="E32" s="7">
        <f t="shared" si="5"/>
        <v>0.64690026954178426</v>
      </c>
      <c r="F32" s="7">
        <f t="shared" si="5"/>
        <v>0.27210884353740916</v>
      </c>
      <c r="G32" s="7">
        <f t="shared" si="5"/>
        <v>-3.1413612565444975</v>
      </c>
      <c r="H32" s="7">
        <f t="shared" si="5"/>
        <v>12.328767123287667</v>
      </c>
      <c r="I32" s="7">
        <f t="shared" si="5"/>
        <v>0.59701492537313483</v>
      </c>
      <c r="J32" s="7">
        <f t="shared" si="5"/>
        <v>-0.7621951219512304</v>
      </c>
      <c r="K32" s="7">
        <f t="shared" si="5"/>
        <v>0.84745762711864492</v>
      </c>
      <c r="L32" s="7">
        <f t="shared" si="5"/>
        <v>0</v>
      </c>
      <c r="M32" s="7">
        <f t="shared" si="5"/>
        <v>0.50314465408805076</v>
      </c>
      <c r="N32" s="7">
        <f t="shared" si="5"/>
        <v>0</v>
      </c>
      <c r="O32" s="7">
        <f t="shared" si="5"/>
        <v>0.9852216748768482</v>
      </c>
      <c r="P32" s="7">
        <f t="shared" si="5"/>
        <v>0</v>
      </c>
      <c r="Q32" s="7">
        <f t="shared" si="5"/>
        <v>-0.99009900990098665</v>
      </c>
      <c r="R32" s="7">
        <f t="shared" si="5"/>
        <v>0</v>
      </c>
      <c r="S32" s="7">
        <f t="shared" si="5"/>
        <v>-1.8633540372670632</v>
      </c>
      <c r="T32" s="7">
        <f t="shared" si="5"/>
        <v>-4.9504950495049505</v>
      </c>
      <c r="U32" s="7">
        <f t="shared" si="5"/>
        <v>-3.6363636363636398</v>
      </c>
      <c r="V32" s="7">
        <f t="shared" si="5"/>
        <v>0.36043676454998774</v>
      </c>
      <c r="W32" s="7">
        <f t="shared" si="5"/>
        <v>0</v>
      </c>
      <c r="X32" s="7">
        <f t="shared" si="5"/>
        <v>0</v>
      </c>
      <c r="Y32" s="7">
        <f t="shared" si="5"/>
        <v>-30.769230769230766</v>
      </c>
      <c r="Z32" s="7">
        <f t="shared" si="5"/>
        <v>0</v>
      </c>
      <c r="AA32" s="7">
        <f t="shared" si="5"/>
        <v>0.29498525073746734</v>
      </c>
      <c r="AB32" s="7">
        <f t="shared" si="5"/>
        <v>0</v>
      </c>
      <c r="AC32" s="7">
        <f t="shared" si="5"/>
        <v>-5.5118110236220517</v>
      </c>
      <c r="AD32" s="7">
        <f t="shared" si="5"/>
        <v>0</v>
      </c>
      <c r="AE32" s="7">
        <f t="shared" si="5"/>
        <v>2.0576131687242905</v>
      </c>
      <c r="AF32" s="7">
        <f t="shared" si="5"/>
        <v>0.76923076923076983</v>
      </c>
      <c r="AG32" s="7">
        <f t="shared" si="5"/>
        <v>2.3923444976076471</v>
      </c>
      <c r="AH32" s="7">
        <f t="shared" si="5"/>
        <v>-3.9293849658314355</v>
      </c>
      <c r="AI32" s="7">
        <f t="shared" si="5"/>
        <v>1.342281879194638</v>
      </c>
      <c r="AJ32" s="7">
        <f t="shared" si="5"/>
        <v>1.4925373134328437</v>
      </c>
      <c r="AK32" s="7">
        <f t="shared" si="5"/>
        <v>0.69204152249135009</v>
      </c>
      <c r="AL32" s="7">
        <f t="shared" si="5"/>
        <v>4.6762589928057521</v>
      </c>
      <c r="AM32" s="7">
        <f t="shared" si="5"/>
        <v>2.8397565922920918</v>
      </c>
      <c r="AN32" s="7">
        <f t="shared" si="5"/>
        <v>-0.632911392405061</v>
      </c>
      <c r="AO32" s="7">
        <f t="shared" si="5"/>
        <v>0</v>
      </c>
      <c r="AP32" s="7">
        <f t="shared" si="5"/>
        <v>0</v>
      </c>
      <c r="AQ32" s="7">
        <f t="shared" si="5"/>
        <v>0</v>
      </c>
      <c r="AR32" s="7">
        <f t="shared" si="5"/>
        <v>5.1282051282051215</v>
      </c>
      <c r="AS32" s="7">
        <f t="shared" si="5"/>
        <v>0.80552359033372023</v>
      </c>
      <c r="AT32" s="7">
        <f t="shared" si="5"/>
        <v>0</v>
      </c>
      <c r="AU32" s="7">
        <f t="shared" si="5"/>
        <v>0</v>
      </c>
      <c r="AV32" s="7">
        <f t="shared" si="5"/>
        <v>-0.47732696897373683</v>
      </c>
      <c r="AW32" s="7">
        <f t="shared" si="5"/>
        <v>-17.857142857142858</v>
      </c>
      <c r="AX32" s="7">
        <f t="shared" si="5"/>
        <v>0</v>
      </c>
      <c r="AY32" s="7">
        <f t="shared" si="5"/>
        <v>-0.29069767441861138</v>
      </c>
      <c r="AZ32" s="7">
        <f t="shared" si="5"/>
        <v>0</v>
      </c>
      <c r="BA32" s="7">
        <f t="shared" si="5"/>
        <v>0.68621334996879912</v>
      </c>
      <c r="BB32" s="7">
        <f t="shared" si="5"/>
        <v>0</v>
      </c>
      <c r="BC32" s="7">
        <f t="shared" si="5"/>
        <v>-0.94786729857819996</v>
      </c>
      <c r="BD32" s="7">
        <f t="shared" si="5"/>
        <v>-1.225490196078427</v>
      </c>
      <c r="BE32" s="7">
        <f t="shared" si="5"/>
        <v>0</v>
      </c>
      <c r="BF32" s="7">
        <f t="shared" si="5"/>
        <v>0.50761421319796995</v>
      </c>
      <c r="BG32" s="7">
        <f t="shared" si="5"/>
        <v>2.2388059701492558</v>
      </c>
      <c r="BH32" s="7">
        <f t="shared" si="5"/>
        <v>0.39370078740157477</v>
      </c>
      <c r="BI32" s="7">
        <f t="shared" si="5"/>
        <v>260</v>
      </c>
      <c r="BJ32" s="7">
        <f t="shared" si="5"/>
        <v>0.82644628099173256</v>
      </c>
      <c r="BK32" s="7">
        <f t="shared" si="5"/>
        <v>2.4590163934426252</v>
      </c>
      <c r="BL32" s="7">
        <f t="shared" si="5"/>
        <v>1.1764705882352942</v>
      </c>
    </row>
    <row r="33" spans="1:6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5" spans="1:64" x14ac:dyDescent="0.25">
      <c r="C35" s="3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7" spans="1:64" x14ac:dyDescent="0.25">
      <c r="C37" s="3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40" spans="1:64" x14ac:dyDescent="0.25">
      <c r="C40" s="3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3" spans="1:64" x14ac:dyDescent="0.25">
      <c r="C43" s="3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6" spans="1:64" x14ac:dyDescent="0.25">
      <c r="C46" s="3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9" spans="3:37" x14ac:dyDescent="0.25">
      <c r="C49" s="3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Duplicate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Conliffe, James</dc:creator>
  <cp:lastModifiedBy>Rooney, Joanne</cp:lastModifiedBy>
  <dcterms:created xsi:type="dcterms:W3CDTF">2015-06-05T18:17:20Z</dcterms:created>
  <dcterms:modified xsi:type="dcterms:W3CDTF">2026-06-09T14:28:33Z</dcterms:modified>
</cp:coreProperties>
</file>