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"/>
    </mc:Choice>
  </mc:AlternateContent>
  <bookViews>
    <workbookView xWindow="10824" yWindow="372" windowWidth="10380" windowHeight="9144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Spectra!$A$1:$S$743</definedName>
  </definedNames>
  <calcPr calcId="162913"/>
</workbook>
</file>

<file path=xl/calcChain.xml><?xml version="1.0" encoding="utf-8"?>
<calcChain xmlns="http://schemas.openxmlformats.org/spreadsheetml/2006/main">
  <c r="G26" i="1" l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  <c r="H3" i="1"/>
  <c r="G3" i="1"/>
  <c r="H2" i="1"/>
  <c r="G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" i="1"/>
</calcChain>
</file>

<file path=xl/sharedStrings.xml><?xml version="1.0" encoding="utf-8"?>
<sst xmlns="http://schemas.openxmlformats.org/spreadsheetml/2006/main" count="207" uniqueCount="100">
  <si>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</si>
  <si>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</si>
  <si>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</si>
  <si>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</si>
  <si>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</si>
  <si>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</si>
  <si>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</si>
  <si>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</si>
  <si>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</si>
  <si>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</si>
  <si>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</si>
  <si>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</si>
  <si>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</si>
  <si>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</si>
  <si>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</si>
  <si>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</si>
  <si>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BJ_013.0000</t>
  </si>
  <si>
    <t>10ft</t>
  </si>
  <si>
    <t>BJ_013.0001</t>
  </si>
  <si>
    <t>BJ_013.0002</t>
  </si>
  <si>
    <t>BJ_013.0003</t>
  </si>
  <si>
    <t>BJ_013.0004</t>
  </si>
  <si>
    <t>BJ_013.0005</t>
  </si>
  <si>
    <t>BJ_013.0006</t>
  </si>
  <si>
    <t>BJ_013.0007</t>
  </si>
  <si>
    <t>BJ_013.0008</t>
  </si>
  <si>
    <t>BJ_013.0009</t>
  </si>
  <si>
    <t>BJ_013.0010</t>
  </si>
  <si>
    <t>BJ_013.0011</t>
  </si>
  <si>
    <t>BJ_013.0012</t>
  </si>
  <si>
    <t>BJ_013.0013</t>
  </si>
  <si>
    <t>BJ_013.0014</t>
  </si>
  <si>
    <t>BJ_013.0015</t>
  </si>
  <si>
    <t>BJ_013.0016</t>
  </si>
  <si>
    <t>BJ_013.0017</t>
  </si>
  <si>
    <t>BJ_013.0018</t>
  </si>
  <si>
    <t>BJ_013.0019</t>
  </si>
  <si>
    <t>BJ_013.0020</t>
  </si>
  <si>
    <t>BJ_013.0021</t>
  </si>
  <si>
    <t>BJ_013.0022</t>
  </si>
  <si>
    <t>BJ_013.0023</t>
  </si>
  <si>
    <t>BJ_013.0024</t>
  </si>
  <si>
    <t>E.O.H.</t>
  </si>
  <si>
    <t>BJ-013</t>
  </si>
  <si>
    <t>From_ft</t>
  </si>
  <si>
    <t>To_ft</t>
  </si>
  <si>
    <t>BJ_013.00000.asd.sco</t>
  </si>
  <si>
    <t>Chlorite-FeMg</t>
  </si>
  <si>
    <t>Muscovite</t>
  </si>
  <si>
    <t>BJ_013.00001.asd.sco</t>
  </si>
  <si>
    <t>Chlorite-Fe</t>
  </si>
  <si>
    <t>NULL</t>
  </si>
  <si>
    <t>BJ_013.00002.asd.sco</t>
  </si>
  <si>
    <t>BJ_013.00003.asd.sco</t>
  </si>
  <si>
    <t>BJ_013.00004.asd.sco</t>
  </si>
  <si>
    <t>BJ_013.00005.asd.sco</t>
  </si>
  <si>
    <t>BJ_013.00006.asd.sco</t>
  </si>
  <si>
    <t>BJ_013.00007.asd.sco</t>
  </si>
  <si>
    <t>Ankerite</t>
  </si>
  <si>
    <t>BJ_013.00008.asd.sco</t>
  </si>
  <si>
    <t>BJ_013.00009.asd.sco</t>
  </si>
  <si>
    <t>BJ_013.00010.asd.sco</t>
  </si>
  <si>
    <t>Paragonite</t>
  </si>
  <si>
    <t>BJ_013.00011.asd.sco</t>
  </si>
  <si>
    <t>BJ_013.00012.asd.sco</t>
  </si>
  <si>
    <t>BJ_013.00013.asd.sco</t>
  </si>
  <si>
    <t>BJ_013.00014.asd.sco</t>
  </si>
  <si>
    <t>BJ_013.00015.asd.sco</t>
  </si>
  <si>
    <t>BJ_013.00016.asd.sco</t>
  </si>
  <si>
    <t>BJ_013.00017.asd.sco</t>
  </si>
  <si>
    <t>Siderite</t>
  </si>
  <si>
    <t>BJ_013.00018.asd.sco</t>
  </si>
  <si>
    <t>BJ_013.00019.asd.sco</t>
  </si>
  <si>
    <t>BJ_013.00020.asd.sco</t>
  </si>
  <si>
    <t>BJ_013.00021.asd.sco</t>
  </si>
  <si>
    <t>BJ_013.00022.asd.sco</t>
  </si>
  <si>
    <t>BJ_013.00023.asd.sco</t>
  </si>
  <si>
    <t>BJ_013.00024.asd.sco</t>
  </si>
  <si>
    <t>Id</t>
  </si>
  <si>
    <t>Avg</t>
  </si>
  <si>
    <t>Date</t>
  </si>
  <si>
    <t>Time</t>
  </si>
  <si>
    <t>Pin</t>
  </si>
  <si>
    <t>Diameter</t>
  </si>
  <si>
    <t>MeasTime</t>
  </si>
  <si>
    <t>TriggerTime</t>
  </si>
  <si>
    <t>Kappa</t>
  </si>
  <si>
    <t>KappaAvg</t>
  </si>
  <si>
    <t>KappaStdDev</t>
  </si>
  <si>
    <t>KappaCurve</t>
  </si>
  <si>
    <t>Sigma</t>
  </si>
  <si>
    <t>SigmaAvg</t>
  </si>
  <si>
    <t>SigmaStdDev</t>
  </si>
  <si>
    <t>SigmaCurve</t>
  </si>
  <si>
    <t>Latitude</t>
  </si>
  <si>
    <t>Longitude</t>
  </si>
  <si>
    <t>Altitude</t>
  </si>
  <si>
    <t>2.54cm</t>
  </si>
  <si>
    <t>From_m</t>
  </si>
  <si>
    <t>To_m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</si>
</sst>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14" fontId="0" fillId="0" borderId="0" xfId="0" applyNumberFormat="1"/>
    <xf numFmtId="21" fontId="0" fillId="0" borderId="0" xfId="0" applyNumberFormat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96"/>
  <sheetViews>
    <sheetView tabSelected="1" zoomScale="106" zoomScaleNormal="106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J12" sqref="J12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9.88671875" bestFit="1" customWidth="1"/>
    <col min="6" max="6" width="7.6640625" bestFit="1" customWidth="1"/>
    <col min="7" max="7" width="10.21875" style="6" bestFit="1" customWidth="1"/>
    <col min="8" max="8" width="8" style="6" bestFit="1" customWidth="1"/>
    <col min="9" max="9" width="11.44140625" bestFit="1" customWidth="1"/>
    <col min="10" max="10" width="7.109375" bestFit="1" customWidth="1"/>
    <col min="11" max="11" width="15.109375" bestFit="1" customWidth="1"/>
    <col min="12" max="12" width="8.109375" bestFit="1" customWidth="1"/>
    <col min="13" max="13" width="19.33203125" bestFit="1" customWidth="1"/>
    <col min="14" max="14" width="12.5546875" bestFit="1" customWidth="1"/>
    <col min="15" max="15" width="10.6640625" bestFit="1" customWidth="1"/>
    <col min="16" max="16" width="11.109375" bestFit="1" customWidth="1"/>
    <col min="17" max="17" width="10.6640625" bestFit="1" customWidth="1"/>
    <col min="18" max="19" width="7.33203125" bestFit="1" customWidth="1"/>
    <col min="20" max="20" width="4.109375" bestFit="1" customWidth="1"/>
    <col min="21" max="21" width="4.21875" bestFit="1" customWidth="1"/>
    <col min="22" max="22" width="9.77734375" bestFit="1" customWidth="1"/>
    <col min="23" max="23" width="8.33203125" bestFit="1" customWidth="1"/>
    <col min="24" max="24" width="5.109375" bestFit="1" customWidth="1"/>
    <col min="25" max="25" width="3.6640625" bestFit="1" customWidth="1"/>
    <col min="26" max="26" width="5.109375" bestFit="1" customWidth="1"/>
    <col min="27" max="27" width="8.77734375" bestFit="1" customWidth="1"/>
    <col min="28" max="28" width="9.6640625" bestFit="1" customWidth="1"/>
    <col min="29" max="29" width="10.88671875" bestFit="1" customWidth="1"/>
    <col min="30" max="30" width="6.33203125" bestFit="1" customWidth="1"/>
    <col min="31" max="31" width="9.5546875" bestFit="1" customWidth="1"/>
    <col min="32" max="32" width="12.33203125" bestFit="1" customWidth="1"/>
    <col min="33" max="33" width="11.21875" bestFit="1" customWidth="1"/>
    <col min="34" max="34" width="6.21875" bestFit="1" customWidth="1"/>
    <col min="35" max="35" width="9.33203125" bestFit="1" customWidth="1"/>
    <col min="36" max="36" width="12.109375" bestFit="1" customWidth="1"/>
    <col min="37" max="37" width="11" bestFit="1" customWidth="1"/>
    <col min="38" max="38" width="7.88671875" bestFit="1" customWidth="1"/>
    <col min="39" max="39" width="9.44140625" bestFit="1" customWidth="1"/>
    <col min="40" max="40" width="7.88671875" bestFit="1" customWidth="1"/>
  </cols>
  <sheetData>
    <row r="1" spans="1:46" x14ac:dyDescent="0.3">
      <c r="A1" t="s">
        <v>14</v>
      </c>
      <c r="B1" s="1" t="s">
        <v>0</v>
      </c>
      <c r="C1" s="1" t="s">
        <v>1</v>
      </c>
      <c r="D1" s="1" t="s">
        <v>2</v>
      </c>
      <c r="E1" s="1" t="s">
        <v>44</v>
      </c>
      <c r="F1" s="1" t="s">
        <v>45</v>
      </c>
      <c r="G1" s="5" t="s">
        <v>98</v>
      </c>
      <c r="H1" s="5" t="s">
        <v>99</v>
      </c>
      <c r="I1" s="1" t="s">
        <v>15</v>
      </c>
      <c r="J1" s="1" t="s">
        <v>13</v>
      </c>
      <c r="K1" s="1" t="s">
        <v>5</v>
      </c>
      <c r="L1" s="1" t="s">
        <v>6</v>
      </c>
      <c r="M1" s="1"/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78</v>
      </c>
      <c r="U1" s="1" t="s">
        <v>79</v>
      </c>
      <c r="V1" s="1" t="s">
        <v>80</v>
      </c>
      <c r="W1" s="1" t="s">
        <v>81</v>
      </c>
      <c r="X1" s="1" t="s">
        <v>12</v>
      </c>
      <c r="Y1" s="1" t="s">
        <v>82</v>
      </c>
      <c r="Z1" s="1" t="s">
        <v>11</v>
      </c>
      <c r="AA1" s="1" t="s">
        <v>83</v>
      </c>
      <c r="AB1" s="1" t="s">
        <v>84</v>
      </c>
      <c r="AC1" s="1" t="s">
        <v>85</v>
      </c>
      <c r="AD1" s="1" t="s">
        <v>86</v>
      </c>
      <c r="AE1" s="1" t="s">
        <v>87</v>
      </c>
      <c r="AF1" s="1" t="s">
        <v>88</v>
      </c>
      <c r="AG1" s="1" t="s">
        <v>89</v>
      </c>
      <c r="AH1" s="1" t="s">
        <v>90</v>
      </c>
      <c r="AI1" s="1" t="s">
        <v>91</v>
      </c>
      <c r="AJ1" s="1" t="s">
        <v>92</v>
      </c>
      <c r="AK1" s="1" t="s">
        <v>93</v>
      </c>
      <c r="AL1" s="1" t="s">
        <v>94</v>
      </c>
      <c r="AM1" s="1" t="s">
        <v>95</v>
      </c>
      <c r="AN1" s="1" t="s">
        <v>96</v>
      </c>
      <c r="AO1" s="1"/>
      <c r="AP1" s="1"/>
      <c r="AQ1" s="1"/>
      <c r="AR1" s="1"/>
      <c r="AS1" s="1"/>
      <c r="AT1" s="1"/>
    </row>
    <row r="2" spans="1:46" x14ac:dyDescent="0.3">
      <c r="A2" t="s">
        <v>43</v>
      </c>
      <c r="B2">
        <v>1</v>
      </c>
      <c r="E2">
        <v>4</v>
      </c>
      <c r="F2">
        <f>E3</f>
        <v>13</v>
      </c>
      <c r="G2" s="6">
        <f>E2*0.3048</f>
        <v>1.2192000000000001</v>
      </c>
      <c r="H2" s="6">
        <f>F2*0.3048</f>
        <v>3.9624000000000001</v>
      </c>
      <c r="I2" t="s">
        <v>17</v>
      </c>
      <c r="K2" t="s">
        <v>16</v>
      </c>
      <c r="M2" t="s">
        <v>46</v>
      </c>
      <c r="N2" t="s">
        <v>47</v>
      </c>
      <c r="O2">
        <v>0.755</v>
      </c>
      <c r="P2" t="s">
        <v>48</v>
      </c>
      <c r="Q2">
        <v>0.245</v>
      </c>
      <c r="R2">
        <v>138.41</v>
      </c>
      <c r="T2">
        <v>735</v>
      </c>
      <c r="U2">
        <v>735</v>
      </c>
      <c r="V2" s="3">
        <v>44391</v>
      </c>
      <c r="W2" s="4">
        <v>0.44666666666666671</v>
      </c>
      <c r="X2">
        <v>1</v>
      </c>
      <c r="Y2">
        <v>0</v>
      </c>
      <c r="Z2">
        <v>0</v>
      </c>
      <c r="AA2" t="s">
        <v>97</v>
      </c>
      <c r="AB2">
        <v>103</v>
      </c>
      <c r="AC2">
        <v>45</v>
      </c>
      <c r="AD2">
        <v>0.184</v>
      </c>
      <c r="AG2">
        <v>0</v>
      </c>
      <c r="AH2">
        <v>0</v>
      </c>
      <c r="AK2">
        <v>0</v>
      </c>
      <c r="AL2">
        <v>0</v>
      </c>
      <c r="AM2">
        <v>0</v>
      </c>
      <c r="AN2">
        <v>0</v>
      </c>
    </row>
    <row r="3" spans="1:46" x14ac:dyDescent="0.3">
      <c r="A3" t="s">
        <v>43</v>
      </c>
      <c r="E3">
        <v>13</v>
      </c>
      <c r="F3">
        <f t="shared" ref="F3:F26" si="0">E4</f>
        <v>26</v>
      </c>
      <c r="G3" s="6">
        <f t="shared" ref="G3:G26" si="1">E3*0.3048</f>
        <v>3.9624000000000001</v>
      </c>
      <c r="H3" s="6">
        <f t="shared" ref="H3:H26" si="2">F3*0.3048</f>
        <v>7.9248000000000003</v>
      </c>
      <c r="K3" t="s">
        <v>18</v>
      </c>
      <c r="M3" t="s">
        <v>49</v>
      </c>
      <c r="N3" t="s">
        <v>50</v>
      </c>
      <c r="O3">
        <v>1</v>
      </c>
      <c r="P3" t="s">
        <v>51</v>
      </c>
      <c r="Q3" t="s">
        <v>51</v>
      </c>
      <c r="R3">
        <v>199.3</v>
      </c>
      <c r="T3">
        <v>736</v>
      </c>
      <c r="U3">
        <v>735</v>
      </c>
      <c r="V3" s="3">
        <v>44391</v>
      </c>
      <c r="W3" s="4">
        <v>0.44694444444444442</v>
      </c>
      <c r="X3">
        <v>1</v>
      </c>
      <c r="Y3">
        <v>0</v>
      </c>
      <c r="Z3">
        <v>0</v>
      </c>
      <c r="AA3" t="s">
        <v>97</v>
      </c>
      <c r="AB3">
        <v>99</v>
      </c>
      <c r="AC3">
        <v>41</v>
      </c>
      <c r="AD3">
        <v>0.34799999999999998</v>
      </c>
      <c r="AG3">
        <v>0</v>
      </c>
      <c r="AH3">
        <v>0</v>
      </c>
      <c r="AK3">
        <v>0</v>
      </c>
      <c r="AL3">
        <v>0</v>
      </c>
      <c r="AM3">
        <v>0</v>
      </c>
      <c r="AN3">
        <v>0</v>
      </c>
    </row>
    <row r="4" spans="1:46" x14ac:dyDescent="0.3">
      <c r="A4" t="s">
        <v>43</v>
      </c>
      <c r="E4">
        <v>26</v>
      </c>
      <c r="F4">
        <f t="shared" si="0"/>
        <v>34</v>
      </c>
      <c r="G4" s="6">
        <f t="shared" si="1"/>
        <v>7.9248000000000003</v>
      </c>
      <c r="H4" s="6">
        <f t="shared" si="2"/>
        <v>10.363200000000001</v>
      </c>
      <c r="K4" t="s">
        <v>19</v>
      </c>
      <c r="M4" t="s">
        <v>52</v>
      </c>
      <c r="N4" t="s">
        <v>47</v>
      </c>
      <c r="O4">
        <v>0.82399999999999995</v>
      </c>
      <c r="P4" t="s">
        <v>48</v>
      </c>
      <c r="Q4">
        <v>0.17599999999999999</v>
      </c>
      <c r="R4">
        <v>227.17</v>
      </c>
      <c r="T4">
        <v>737</v>
      </c>
      <c r="U4">
        <v>735</v>
      </c>
      <c r="V4" s="3">
        <v>44391</v>
      </c>
      <c r="W4" s="4">
        <v>0.44710648148148152</v>
      </c>
      <c r="X4">
        <v>1</v>
      </c>
      <c r="Y4">
        <v>0</v>
      </c>
      <c r="Z4">
        <v>0</v>
      </c>
      <c r="AA4" t="s">
        <v>97</v>
      </c>
      <c r="AB4">
        <v>99</v>
      </c>
      <c r="AC4">
        <v>41</v>
      </c>
      <c r="AD4">
        <v>0.24099999999999999</v>
      </c>
      <c r="AG4">
        <v>0</v>
      </c>
      <c r="AH4">
        <v>0</v>
      </c>
      <c r="AK4">
        <v>0</v>
      </c>
      <c r="AL4">
        <v>0</v>
      </c>
      <c r="AM4">
        <v>0</v>
      </c>
      <c r="AN4">
        <v>0</v>
      </c>
    </row>
    <row r="5" spans="1:46" x14ac:dyDescent="0.3">
      <c r="A5" t="s">
        <v>43</v>
      </c>
      <c r="E5">
        <v>34</v>
      </c>
      <c r="F5">
        <f t="shared" si="0"/>
        <v>44</v>
      </c>
      <c r="G5" s="6">
        <f t="shared" si="1"/>
        <v>10.363200000000001</v>
      </c>
      <c r="H5" s="6">
        <f t="shared" si="2"/>
        <v>13.411200000000001</v>
      </c>
      <c r="K5" t="s">
        <v>20</v>
      </c>
      <c r="M5" t="s">
        <v>53</v>
      </c>
      <c r="N5" t="s">
        <v>47</v>
      </c>
      <c r="O5">
        <v>0.81100000000000005</v>
      </c>
      <c r="P5" t="s">
        <v>48</v>
      </c>
      <c r="Q5">
        <v>0.189</v>
      </c>
      <c r="R5">
        <v>142.63</v>
      </c>
      <c r="T5">
        <v>738</v>
      </c>
      <c r="U5">
        <v>735</v>
      </c>
      <c r="V5" s="3">
        <v>44391</v>
      </c>
      <c r="W5" s="4">
        <v>0.44725694444444447</v>
      </c>
      <c r="X5">
        <v>1</v>
      </c>
      <c r="Y5">
        <v>0</v>
      </c>
      <c r="Z5">
        <v>0</v>
      </c>
      <c r="AA5" t="s">
        <v>97</v>
      </c>
      <c r="AB5">
        <v>111</v>
      </c>
      <c r="AC5">
        <v>53</v>
      </c>
      <c r="AD5">
        <v>0.182</v>
      </c>
      <c r="AG5">
        <v>0</v>
      </c>
      <c r="AH5">
        <v>0</v>
      </c>
      <c r="AK5">
        <v>0</v>
      </c>
      <c r="AL5">
        <v>0</v>
      </c>
      <c r="AM5">
        <v>0</v>
      </c>
      <c r="AN5">
        <v>0</v>
      </c>
    </row>
    <row r="6" spans="1:46" x14ac:dyDescent="0.3">
      <c r="A6" t="s">
        <v>43</v>
      </c>
      <c r="E6">
        <v>44</v>
      </c>
      <c r="F6">
        <f t="shared" si="0"/>
        <v>53</v>
      </c>
      <c r="G6" s="6">
        <f t="shared" si="1"/>
        <v>13.411200000000001</v>
      </c>
      <c r="H6" s="6">
        <f t="shared" si="2"/>
        <v>16.154400000000003</v>
      </c>
      <c r="K6" t="s">
        <v>21</v>
      </c>
      <c r="M6" t="s">
        <v>54</v>
      </c>
      <c r="N6" t="s">
        <v>47</v>
      </c>
      <c r="O6">
        <v>0.83799999999999997</v>
      </c>
      <c r="P6" t="s">
        <v>48</v>
      </c>
      <c r="Q6">
        <v>0.16200000000000001</v>
      </c>
      <c r="R6">
        <v>92.924000000000007</v>
      </c>
      <c r="T6">
        <v>739</v>
      </c>
      <c r="U6">
        <v>735</v>
      </c>
      <c r="V6" s="3">
        <v>44391</v>
      </c>
      <c r="W6" s="4">
        <v>0.44738425925925923</v>
      </c>
      <c r="X6">
        <v>1</v>
      </c>
      <c r="Y6">
        <v>0</v>
      </c>
      <c r="Z6">
        <v>0</v>
      </c>
      <c r="AA6" t="s">
        <v>97</v>
      </c>
      <c r="AB6">
        <v>96</v>
      </c>
      <c r="AC6">
        <v>38</v>
      </c>
      <c r="AD6">
        <v>8.7999999999999995E-2</v>
      </c>
      <c r="AG6">
        <v>0</v>
      </c>
      <c r="AH6">
        <v>0</v>
      </c>
      <c r="AK6">
        <v>0</v>
      </c>
      <c r="AL6">
        <v>0</v>
      </c>
      <c r="AM6">
        <v>0</v>
      </c>
      <c r="AN6">
        <v>0</v>
      </c>
    </row>
    <row r="7" spans="1:46" x14ac:dyDescent="0.3">
      <c r="A7" t="s">
        <v>43</v>
      </c>
      <c r="E7">
        <v>53</v>
      </c>
      <c r="F7">
        <f t="shared" si="0"/>
        <v>63</v>
      </c>
      <c r="G7" s="6">
        <f t="shared" si="1"/>
        <v>16.154400000000003</v>
      </c>
      <c r="H7" s="6">
        <f t="shared" si="2"/>
        <v>19.202400000000001</v>
      </c>
      <c r="K7" t="s">
        <v>22</v>
      </c>
      <c r="M7" t="s">
        <v>55</v>
      </c>
      <c r="N7" t="s">
        <v>47</v>
      </c>
      <c r="O7">
        <v>0.61299999999999999</v>
      </c>
      <c r="P7" t="s">
        <v>48</v>
      </c>
      <c r="Q7">
        <v>0.38700000000000001</v>
      </c>
      <c r="R7">
        <v>210.6</v>
      </c>
      <c r="T7">
        <v>740</v>
      </c>
      <c r="U7">
        <v>735</v>
      </c>
      <c r="V7" s="3">
        <v>44391</v>
      </c>
      <c r="W7" s="4">
        <v>0.44754629629629633</v>
      </c>
      <c r="X7">
        <v>1</v>
      </c>
      <c r="Y7">
        <v>0</v>
      </c>
      <c r="Z7">
        <v>0</v>
      </c>
      <c r="AA7" t="s">
        <v>97</v>
      </c>
      <c r="AB7">
        <v>96</v>
      </c>
      <c r="AC7">
        <v>38</v>
      </c>
      <c r="AD7">
        <v>0.151</v>
      </c>
      <c r="AG7">
        <v>0</v>
      </c>
      <c r="AH7">
        <v>0</v>
      </c>
      <c r="AK7">
        <v>0</v>
      </c>
      <c r="AL7">
        <v>0</v>
      </c>
      <c r="AM7">
        <v>0</v>
      </c>
      <c r="AN7">
        <v>0</v>
      </c>
    </row>
    <row r="8" spans="1:46" x14ac:dyDescent="0.3">
      <c r="A8" t="s">
        <v>43</v>
      </c>
      <c r="E8">
        <v>63</v>
      </c>
      <c r="F8">
        <f t="shared" si="0"/>
        <v>72</v>
      </c>
      <c r="G8" s="6">
        <f t="shared" si="1"/>
        <v>19.202400000000001</v>
      </c>
      <c r="H8" s="6">
        <f t="shared" si="2"/>
        <v>21.945600000000002</v>
      </c>
      <c r="K8" t="s">
        <v>23</v>
      </c>
      <c r="M8" t="s">
        <v>56</v>
      </c>
      <c r="N8" t="s">
        <v>47</v>
      </c>
      <c r="O8">
        <v>0.71799999999999997</v>
      </c>
      <c r="P8" t="s">
        <v>48</v>
      </c>
      <c r="Q8">
        <v>0.28199999999999997</v>
      </c>
      <c r="R8">
        <v>198.93</v>
      </c>
      <c r="T8">
        <v>741</v>
      </c>
      <c r="U8">
        <v>735</v>
      </c>
      <c r="V8" s="3">
        <v>44391</v>
      </c>
      <c r="W8" s="4">
        <v>0.44774305555555555</v>
      </c>
      <c r="X8">
        <v>1</v>
      </c>
      <c r="Y8">
        <v>0</v>
      </c>
      <c r="Z8">
        <v>0</v>
      </c>
      <c r="AA8" t="s">
        <v>97</v>
      </c>
      <c r="AB8">
        <v>98</v>
      </c>
      <c r="AC8">
        <v>40</v>
      </c>
      <c r="AD8">
        <v>0.36399999999999999</v>
      </c>
      <c r="AG8">
        <v>0</v>
      </c>
      <c r="AH8">
        <v>0.20899999999999999</v>
      </c>
      <c r="AK8">
        <v>0</v>
      </c>
      <c r="AL8">
        <v>0</v>
      </c>
      <c r="AM8">
        <v>0</v>
      </c>
      <c r="AN8">
        <v>0</v>
      </c>
    </row>
    <row r="9" spans="1:46" x14ac:dyDescent="0.3">
      <c r="A9" t="s">
        <v>43</v>
      </c>
      <c r="E9">
        <v>72</v>
      </c>
      <c r="F9">
        <f t="shared" si="0"/>
        <v>81</v>
      </c>
      <c r="G9" s="6">
        <f t="shared" si="1"/>
        <v>21.945600000000002</v>
      </c>
      <c r="H9" s="6">
        <f t="shared" si="2"/>
        <v>24.688800000000001</v>
      </c>
      <c r="K9" t="s">
        <v>24</v>
      </c>
      <c r="M9" t="s">
        <v>57</v>
      </c>
      <c r="N9" t="s">
        <v>50</v>
      </c>
      <c r="O9">
        <v>0.76800000000000002</v>
      </c>
      <c r="P9" t="s">
        <v>58</v>
      </c>
      <c r="Q9">
        <v>0.23200000000000001</v>
      </c>
      <c r="R9">
        <v>84.968000000000004</v>
      </c>
      <c r="T9">
        <v>742</v>
      </c>
      <c r="U9">
        <v>735</v>
      </c>
      <c r="V9" s="3">
        <v>44391</v>
      </c>
      <c r="W9" s="4">
        <v>0.44847222222222222</v>
      </c>
      <c r="X9">
        <v>1</v>
      </c>
      <c r="Y9">
        <v>0</v>
      </c>
      <c r="Z9">
        <v>0</v>
      </c>
      <c r="AA9" t="s">
        <v>97</v>
      </c>
      <c r="AB9">
        <v>99</v>
      </c>
      <c r="AC9">
        <v>41</v>
      </c>
      <c r="AD9">
        <v>0.32900000000000001</v>
      </c>
      <c r="AG9">
        <v>0</v>
      </c>
      <c r="AH9">
        <v>0</v>
      </c>
      <c r="AK9">
        <v>0</v>
      </c>
      <c r="AL9">
        <v>0</v>
      </c>
      <c r="AM9">
        <v>0</v>
      </c>
      <c r="AN9">
        <v>0</v>
      </c>
    </row>
    <row r="10" spans="1:46" x14ac:dyDescent="0.3">
      <c r="A10" t="s">
        <v>43</v>
      </c>
      <c r="E10">
        <v>81</v>
      </c>
      <c r="F10">
        <f t="shared" si="0"/>
        <v>92</v>
      </c>
      <c r="G10" s="6">
        <f t="shared" si="1"/>
        <v>24.688800000000001</v>
      </c>
      <c r="H10" s="6">
        <f t="shared" si="2"/>
        <v>28.041600000000003</v>
      </c>
      <c r="K10" t="s">
        <v>25</v>
      </c>
      <c r="M10" t="s">
        <v>59</v>
      </c>
      <c r="N10" t="s">
        <v>47</v>
      </c>
      <c r="O10">
        <v>1</v>
      </c>
      <c r="P10" t="s">
        <v>51</v>
      </c>
      <c r="Q10" t="s">
        <v>51</v>
      </c>
      <c r="R10">
        <v>146.62</v>
      </c>
      <c r="T10">
        <v>743</v>
      </c>
      <c r="U10">
        <v>735</v>
      </c>
      <c r="V10" s="3">
        <v>44391</v>
      </c>
      <c r="W10" s="4">
        <v>0.44868055555555553</v>
      </c>
      <c r="X10">
        <v>1</v>
      </c>
      <c r="Y10">
        <v>0</v>
      </c>
      <c r="Z10">
        <v>0</v>
      </c>
      <c r="AA10" t="s">
        <v>97</v>
      </c>
      <c r="AB10">
        <v>92</v>
      </c>
      <c r="AC10">
        <v>34</v>
      </c>
      <c r="AD10">
        <v>0.10100000000000001</v>
      </c>
      <c r="AG10">
        <v>0</v>
      </c>
      <c r="AH10">
        <v>0</v>
      </c>
      <c r="AK10">
        <v>0</v>
      </c>
      <c r="AL10">
        <v>0</v>
      </c>
      <c r="AM10">
        <v>0</v>
      </c>
      <c r="AN10">
        <v>0</v>
      </c>
    </row>
    <row r="11" spans="1:46" x14ac:dyDescent="0.3">
      <c r="A11" t="s">
        <v>43</v>
      </c>
      <c r="E11">
        <v>92</v>
      </c>
      <c r="F11">
        <f t="shared" si="0"/>
        <v>112</v>
      </c>
      <c r="G11" s="6">
        <f t="shared" si="1"/>
        <v>28.041600000000003</v>
      </c>
      <c r="H11" s="6">
        <f t="shared" si="2"/>
        <v>34.137599999999999</v>
      </c>
      <c r="K11" t="s">
        <v>26</v>
      </c>
      <c r="M11" t="s">
        <v>60</v>
      </c>
      <c r="N11" t="s">
        <v>47</v>
      </c>
      <c r="O11">
        <v>0.70299999999999996</v>
      </c>
      <c r="P11" t="s">
        <v>48</v>
      </c>
      <c r="Q11">
        <v>0.29699999999999999</v>
      </c>
      <c r="R11">
        <v>160.61000000000001</v>
      </c>
      <c r="T11">
        <v>744</v>
      </c>
      <c r="U11">
        <v>735</v>
      </c>
      <c r="V11" s="3">
        <v>44391</v>
      </c>
      <c r="W11" s="4">
        <v>0.44883101851851853</v>
      </c>
      <c r="X11">
        <v>1</v>
      </c>
      <c r="Y11">
        <v>0</v>
      </c>
      <c r="Z11">
        <v>0</v>
      </c>
      <c r="AA11" t="s">
        <v>97</v>
      </c>
      <c r="AB11">
        <v>89</v>
      </c>
      <c r="AC11">
        <v>31</v>
      </c>
      <c r="AD11">
        <v>0.161</v>
      </c>
      <c r="AG11">
        <v>0</v>
      </c>
      <c r="AH11">
        <v>0.69599999999999995</v>
      </c>
      <c r="AK11">
        <v>0</v>
      </c>
      <c r="AL11">
        <v>0</v>
      </c>
      <c r="AM11">
        <v>0</v>
      </c>
      <c r="AN11">
        <v>0</v>
      </c>
    </row>
    <row r="12" spans="1:46" x14ac:dyDescent="0.3">
      <c r="A12" t="s">
        <v>43</v>
      </c>
      <c r="E12">
        <v>112</v>
      </c>
      <c r="F12">
        <f t="shared" si="0"/>
        <v>123</v>
      </c>
      <c r="G12" s="6">
        <f t="shared" si="1"/>
        <v>34.137599999999999</v>
      </c>
      <c r="H12" s="6">
        <f t="shared" si="2"/>
        <v>37.490400000000001</v>
      </c>
      <c r="K12" t="s">
        <v>27</v>
      </c>
      <c r="M12" t="s">
        <v>61</v>
      </c>
      <c r="N12" t="s">
        <v>50</v>
      </c>
      <c r="O12">
        <v>0.72799999999999998</v>
      </c>
      <c r="P12" t="s">
        <v>62</v>
      </c>
      <c r="Q12">
        <v>0.27200000000000002</v>
      </c>
      <c r="R12">
        <v>222.71</v>
      </c>
      <c r="T12">
        <v>745</v>
      </c>
      <c r="U12">
        <v>735</v>
      </c>
      <c r="V12" s="3">
        <v>44391</v>
      </c>
      <c r="W12" s="4">
        <v>0.44898148148148148</v>
      </c>
      <c r="X12">
        <v>1</v>
      </c>
      <c r="Y12">
        <v>0</v>
      </c>
      <c r="Z12">
        <v>0</v>
      </c>
      <c r="AA12" t="s">
        <v>97</v>
      </c>
      <c r="AB12">
        <v>91</v>
      </c>
      <c r="AC12">
        <v>33</v>
      </c>
      <c r="AD12">
        <v>0.315</v>
      </c>
      <c r="AG12">
        <v>0</v>
      </c>
      <c r="AH12">
        <v>0</v>
      </c>
      <c r="AK12">
        <v>0</v>
      </c>
      <c r="AL12">
        <v>0</v>
      </c>
      <c r="AM12">
        <v>0</v>
      </c>
      <c r="AN12">
        <v>0</v>
      </c>
    </row>
    <row r="13" spans="1:46" x14ac:dyDescent="0.3">
      <c r="A13" t="s">
        <v>43</v>
      </c>
      <c r="E13">
        <v>123</v>
      </c>
      <c r="F13">
        <f t="shared" si="0"/>
        <v>133</v>
      </c>
      <c r="G13" s="6">
        <f t="shared" si="1"/>
        <v>37.490400000000001</v>
      </c>
      <c r="H13" s="6">
        <f t="shared" si="2"/>
        <v>40.538400000000003</v>
      </c>
      <c r="K13" t="s">
        <v>28</v>
      </c>
      <c r="M13" t="s">
        <v>63</v>
      </c>
      <c r="N13" t="s">
        <v>50</v>
      </c>
      <c r="O13">
        <v>1</v>
      </c>
      <c r="P13" t="s">
        <v>51</v>
      </c>
      <c r="Q13" t="s">
        <v>51</v>
      </c>
      <c r="R13">
        <v>205.07</v>
      </c>
      <c r="T13">
        <v>746</v>
      </c>
      <c r="U13">
        <v>735</v>
      </c>
      <c r="V13" s="3">
        <v>44391</v>
      </c>
      <c r="W13" s="4">
        <v>0.44923611111111111</v>
      </c>
      <c r="X13">
        <v>1</v>
      </c>
      <c r="Y13">
        <v>0</v>
      </c>
      <c r="Z13">
        <v>0</v>
      </c>
      <c r="AA13" t="s">
        <v>97</v>
      </c>
      <c r="AB13">
        <v>97</v>
      </c>
      <c r="AC13">
        <v>39</v>
      </c>
      <c r="AD13">
        <v>0.32900000000000001</v>
      </c>
      <c r="AG13">
        <v>0</v>
      </c>
      <c r="AH13">
        <v>0.20899999999999999</v>
      </c>
      <c r="AK13">
        <v>0</v>
      </c>
      <c r="AL13">
        <v>0</v>
      </c>
      <c r="AM13">
        <v>0</v>
      </c>
      <c r="AN13">
        <v>0</v>
      </c>
    </row>
    <row r="14" spans="1:46" x14ac:dyDescent="0.3">
      <c r="A14" t="s">
        <v>43</v>
      </c>
      <c r="E14">
        <v>133</v>
      </c>
      <c r="F14">
        <f t="shared" si="0"/>
        <v>142</v>
      </c>
      <c r="G14" s="6">
        <f t="shared" si="1"/>
        <v>40.538400000000003</v>
      </c>
      <c r="H14" s="6">
        <f t="shared" si="2"/>
        <v>43.281600000000005</v>
      </c>
      <c r="K14" t="s">
        <v>29</v>
      </c>
      <c r="M14" t="s">
        <v>64</v>
      </c>
      <c r="N14" t="s">
        <v>50</v>
      </c>
      <c r="O14">
        <v>0.81100000000000005</v>
      </c>
      <c r="P14" t="s">
        <v>62</v>
      </c>
      <c r="Q14">
        <v>0.189</v>
      </c>
      <c r="R14">
        <v>217.44</v>
      </c>
      <c r="T14">
        <v>747</v>
      </c>
      <c r="U14">
        <v>735</v>
      </c>
      <c r="V14" s="3">
        <v>44391</v>
      </c>
      <c r="W14" s="4">
        <v>0.44942129629629629</v>
      </c>
      <c r="X14">
        <v>1</v>
      </c>
      <c r="Y14">
        <v>0</v>
      </c>
      <c r="Z14">
        <v>0</v>
      </c>
      <c r="AA14" t="s">
        <v>97</v>
      </c>
      <c r="AB14">
        <v>95</v>
      </c>
      <c r="AC14">
        <v>37</v>
      </c>
      <c r="AD14">
        <v>0.34</v>
      </c>
      <c r="AG14">
        <v>0</v>
      </c>
      <c r="AH14">
        <v>0</v>
      </c>
      <c r="AK14">
        <v>0</v>
      </c>
      <c r="AL14">
        <v>0</v>
      </c>
      <c r="AM14">
        <v>0</v>
      </c>
      <c r="AN14">
        <v>0</v>
      </c>
    </row>
    <row r="15" spans="1:46" x14ac:dyDescent="0.3">
      <c r="A15" t="s">
        <v>43</v>
      </c>
      <c r="E15">
        <v>142</v>
      </c>
      <c r="F15">
        <f t="shared" si="0"/>
        <v>154</v>
      </c>
      <c r="G15" s="6">
        <f t="shared" si="1"/>
        <v>43.281600000000005</v>
      </c>
      <c r="H15" s="6">
        <f t="shared" si="2"/>
        <v>46.9392</v>
      </c>
      <c r="K15" t="s">
        <v>30</v>
      </c>
      <c r="M15" t="s">
        <v>65</v>
      </c>
      <c r="N15" t="s">
        <v>50</v>
      </c>
      <c r="O15">
        <v>0.8</v>
      </c>
      <c r="P15" t="s">
        <v>62</v>
      </c>
      <c r="Q15">
        <v>0.2</v>
      </c>
      <c r="R15">
        <v>201.7</v>
      </c>
      <c r="T15">
        <v>748</v>
      </c>
      <c r="U15">
        <v>735</v>
      </c>
      <c r="V15" s="3">
        <v>44391</v>
      </c>
      <c r="W15" s="4">
        <v>0.4495601851851852</v>
      </c>
      <c r="X15">
        <v>1</v>
      </c>
      <c r="Y15">
        <v>0</v>
      </c>
      <c r="Z15">
        <v>0</v>
      </c>
      <c r="AA15" t="s">
        <v>97</v>
      </c>
      <c r="AB15">
        <v>105</v>
      </c>
      <c r="AC15">
        <v>47</v>
      </c>
      <c r="AD15">
        <v>0.65300000000000002</v>
      </c>
      <c r="AG15">
        <v>0</v>
      </c>
      <c r="AH15">
        <v>0</v>
      </c>
      <c r="AK15">
        <v>0</v>
      </c>
      <c r="AL15">
        <v>0</v>
      </c>
      <c r="AM15">
        <v>0</v>
      </c>
      <c r="AN15">
        <v>0</v>
      </c>
    </row>
    <row r="16" spans="1:46" x14ac:dyDescent="0.3">
      <c r="A16" t="s">
        <v>43</v>
      </c>
      <c r="E16">
        <v>154</v>
      </c>
      <c r="F16">
        <f t="shared" si="0"/>
        <v>164</v>
      </c>
      <c r="G16" s="6">
        <f t="shared" si="1"/>
        <v>46.9392</v>
      </c>
      <c r="H16" s="6">
        <f t="shared" si="2"/>
        <v>49.987200000000001</v>
      </c>
      <c r="K16" t="s">
        <v>31</v>
      </c>
      <c r="M16" t="s">
        <v>66</v>
      </c>
      <c r="N16" t="s">
        <v>47</v>
      </c>
      <c r="O16">
        <v>0.70699999999999996</v>
      </c>
      <c r="P16" t="s">
        <v>48</v>
      </c>
      <c r="Q16">
        <v>0.29299999999999998</v>
      </c>
      <c r="R16">
        <v>263.47000000000003</v>
      </c>
      <c r="T16">
        <v>749</v>
      </c>
      <c r="U16">
        <v>735</v>
      </c>
      <c r="V16" s="3">
        <v>44391</v>
      </c>
      <c r="W16" s="4">
        <v>0.44969907407407406</v>
      </c>
      <c r="X16">
        <v>1</v>
      </c>
      <c r="Y16">
        <v>0</v>
      </c>
      <c r="Z16">
        <v>0</v>
      </c>
      <c r="AA16" t="s">
        <v>97</v>
      </c>
      <c r="AB16">
        <v>100</v>
      </c>
      <c r="AC16">
        <v>42</v>
      </c>
      <c r="AD16">
        <v>0.61399999999999999</v>
      </c>
      <c r="AG16">
        <v>0</v>
      </c>
      <c r="AH16">
        <v>0</v>
      </c>
      <c r="AK16">
        <v>0</v>
      </c>
      <c r="AL16">
        <v>0</v>
      </c>
      <c r="AM16">
        <v>0</v>
      </c>
      <c r="AN16">
        <v>0</v>
      </c>
    </row>
    <row r="17" spans="1:40" x14ac:dyDescent="0.3">
      <c r="A17" t="s">
        <v>43</v>
      </c>
      <c r="E17">
        <v>164</v>
      </c>
      <c r="F17">
        <f t="shared" si="0"/>
        <v>172</v>
      </c>
      <c r="G17" s="6">
        <f t="shared" si="1"/>
        <v>49.987200000000001</v>
      </c>
      <c r="H17" s="6">
        <f t="shared" si="2"/>
        <v>52.425600000000003</v>
      </c>
      <c r="K17" t="s">
        <v>32</v>
      </c>
      <c r="M17" t="s">
        <v>67</v>
      </c>
      <c r="N17" t="s">
        <v>47</v>
      </c>
      <c r="O17">
        <v>0.56100000000000005</v>
      </c>
      <c r="P17" t="s">
        <v>48</v>
      </c>
      <c r="Q17">
        <v>0.439</v>
      </c>
      <c r="R17">
        <v>193.1</v>
      </c>
      <c r="T17">
        <v>750</v>
      </c>
      <c r="U17">
        <v>735</v>
      </c>
      <c r="V17" s="3">
        <v>44391</v>
      </c>
      <c r="W17" s="4">
        <v>0.44987268518518514</v>
      </c>
      <c r="X17">
        <v>1</v>
      </c>
      <c r="Y17">
        <v>0</v>
      </c>
      <c r="Z17">
        <v>0</v>
      </c>
      <c r="AA17" t="s">
        <v>97</v>
      </c>
      <c r="AB17">
        <v>95</v>
      </c>
      <c r="AC17">
        <v>37</v>
      </c>
      <c r="AD17">
        <v>0.29099999999999998</v>
      </c>
      <c r="AG17">
        <v>0</v>
      </c>
      <c r="AH17">
        <v>0</v>
      </c>
      <c r="AK17">
        <v>0</v>
      </c>
      <c r="AL17">
        <v>0</v>
      </c>
      <c r="AM17">
        <v>0</v>
      </c>
      <c r="AN17">
        <v>0</v>
      </c>
    </row>
    <row r="18" spans="1:40" x14ac:dyDescent="0.3">
      <c r="A18" t="s">
        <v>43</v>
      </c>
      <c r="E18">
        <v>172</v>
      </c>
      <c r="F18">
        <f t="shared" si="0"/>
        <v>180</v>
      </c>
      <c r="G18" s="6">
        <f t="shared" si="1"/>
        <v>52.425600000000003</v>
      </c>
      <c r="H18" s="6">
        <f t="shared" si="2"/>
        <v>54.864000000000004</v>
      </c>
      <c r="K18" t="s">
        <v>33</v>
      </c>
      <c r="M18" t="s">
        <v>68</v>
      </c>
      <c r="N18" t="s">
        <v>47</v>
      </c>
      <c r="O18">
        <v>0.73399999999999999</v>
      </c>
      <c r="P18" t="s">
        <v>48</v>
      </c>
      <c r="Q18">
        <v>0.26600000000000001</v>
      </c>
      <c r="R18">
        <v>119.31</v>
      </c>
      <c r="T18">
        <v>751</v>
      </c>
      <c r="U18">
        <v>735</v>
      </c>
      <c r="V18" s="3">
        <v>44391</v>
      </c>
      <c r="W18" s="4">
        <v>0.45006944444444441</v>
      </c>
      <c r="X18">
        <v>1</v>
      </c>
      <c r="Y18">
        <v>0</v>
      </c>
      <c r="Z18">
        <v>0</v>
      </c>
      <c r="AA18" t="s">
        <v>97</v>
      </c>
      <c r="AB18">
        <v>99</v>
      </c>
      <c r="AC18">
        <v>41</v>
      </c>
      <c r="AD18">
        <v>6.0999999999999999E-2</v>
      </c>
      <c r="AG18">
        <v>0</v>
      </c>
      <c r="AH18">
        <v>0</v>
      </c>
      <c r="AK18">
        <v>0</v>
      </c>
      <c r="AL18">
        <v>0</v>
      </c>
      <c r="AM18">
        <v>0</v>
      </c>
      <c r="AN18">
        <v>0</v>
      </c>
    </row>
    <row r="19" spans="1:40" x14ac:dyDescent="0.3">
      <c r="A19" t="s">
        <v>43</v>
      </c>
      <c r="E19">
        <v>180</v>
      </c>
      <c r="F19">
        <f t="shared" si="0"/>
        <v>189</v>
      </c>
      <c r="G19" s="6">
        <f t="shared" si="1"/>
        <v>54.864000000000004</v>
      </c>
      <c r="H19" s="6">
        <f t="shared" si="2"/>
        <v>57.607200000000006</v>
      </c>
      <c r="K19" t="s">
        <v>34</v>
      </c>
      <c r="M19" t="s">
        <v>69</v>
      </c>
      <c r="N19" t="s">
        <v>50</v>
      </c>
      <c r="O19">
        <v>0.751</v>
      </c>
      <c r="P19" t="s">
        <v>70</v>
      </c>
      <c r="Q19">
        <v>0.249</v>
      </c>
      <c r="R19">
        <v>108.72</v>
      </c>
      <c r="T19">
        <v>752</v>
      </c>
      <c r="U19">
        <v>735</v>
      </c>
      <c r="V19" s="3">
        <v>44391</v>
      </c>
      <c r="W19" s="4">
        <v>0.45021990740740742</v>
      </c>
      <c r="X19">
        <v>1</v>
      </c>
      <c r="Y19">
        <v>0</v>
      </c>
      <c r="Z19">
        <v>0</v>
      </c>
      <c r="AA19" t="s">
        <v>97</v>
      </c>
      <c r="AB19">
        <v>95</v>
      </c>
      <c r="AC19">
        <v>37</v>
      </c>
      <c r="AD19">
        <v>0.61499999999999999</v>
      </c>
      <c r="AG19">
        <v>0</v>
      </c>
      <c r="AH19">
        <v>0</v>
      </c>
      <c r="AK19">
        <v>0</v>
      </c>
      <c r="AL19">
        <v>0</v>
      </c>
      <c r="AM19">
        <v>0</v>
      </c>
      <c r="AN19">
        <v>0</v>
      </c>
    </row>
    <row r="20" spans="1:40" x14ac:dyDescent="0.3">
      <c r="A20" t="s">
        <v>43</v>
      </c>
      <c r="E20">
        <v>189</v>
      </c>
      <c r="F20">
        <f t="shared" si="0"/>
        <v>198</v>
      </c>
      <c r="G20" s="6">
        <f t="shared" si="1"/>
        <v>57.607200000000006</v>
      </c>
      <c r="H20" s="6">
        <f t="shared" si="2"/>
        <v>60.3504</v>
      </c>
      <c r="K20" t="s">
        <v>35</v>
      </c>
      <c r="M20" t="s">
        <v>71</v>
      </c>
      <c r="N20" t="s">
        <v>47</v>
      </c>
      <c r="O20">
        <v>1</v>
      </c>
      <c r="P20" t="s">
        <v>51</v>
      </c>
      <c r="Q20" t="s">
        <v>51</v>
      </c>
      <c r="R20">
        <v>138.44999999999999</v>
      </c>
      <c r="T20">
        <v>753</v>
      </c>
      <c r="U20">
        <v>735</v>
      </c>
      <c r="V20" s="3">
        <v>44391</v>
      </c>
      <c r="W20" s="4">
        <v>0.45039351851851855</v>
      </c>
      <c r="X20">
        <v>1</v>
      </c>
      <c r="Y20">
        <v>0</v>
      </c>
      <c r="Z20">
        <v>0</v>
      </c>
      <c r="AA20" t="s">
        <v>97</v>
      </c>
      <c r="AB20">
        <v>89</v>
      </c>
      <c r="AC20">
        <v>31</v>
      </c>
      <c r="AD20">
        <v>0.68700000000000006</v>
      </c>
      <c r="AG20">
        <v>0</v>
      </c>
      <c r="AH20">
        <v>0</v>
      </c>
      <c r="AK20">
        <v>0</v>
      </c>
      <c r="AL20">
        <v>0</v>
      </c>
      <c r="AM20">
        <v>0</v>
      </c>
      <c r="AN20">
        <v>0</v>
      </c>
    </row>
    <row r="21" spans="1:40" x14ac:dyDescent="0.3">
      <c r="A21" t="s">
        <v>43</v>
      </c>
      <c r="E21">
        <v>198</v>
      </c>
      <c r="F21">
        <f t="shared" si="0"/>
        <v>209</v>
      </c>
      <c r="G21" s="6">
        <f t="shared" si="1"/>
        <v>60.3504</v>
      </c>
      <c r="H21" s="6">
        <f t="shared" si="2"/>
        <v>63.703200000000002</v>
      </c>
      <c r="K21" t="s">
        <v>36</v>
      </c>
      <c r="M21" t="s">
        <v>72</v>
      </c>
      <c r="N21" t="s">
        <v>47</v>
      </c>
      <c r="O21">
        <v>1</v>
      </c>
      <c r="P21" t="s">
        <v>51</v>
      </c>
      <c r="Q21" t="s">
        <v>51</v>
      </c>
      <c r="R21">
        <v>287.87</v>
      </c>
      <c r="T21">
        <v>754</v>
      </c>
      <c r="U21">
        <v>735</v>
      </c>
      <c r="V21" s="3">
        <v>44391</v>
      </c>
      <c r="W21" s="4">
        <v>0.45061342592592596</v>
      </c>
      <c r="X21">
        <v>1</v>
      </c>
      <c r="Y21">
        <v>0</v>
      </c>
      <c r="Z21">
        <v>0</v>
      </c>
      <c r="AA21" t="s">
        <v>97</v>
      </c>
      <c r="AB21">
        <v>91</v>
      </c>
      <c r="AC21">
        <v>33</v>
      </c>
      <c r="AD21">
        <v>0.498</v>
      </c>
      <c r="AG21">
        <v>0</v>
      </c>
      <c r="AH21">
        <v>0</v>
      </c>
      <c r="AK21">
        <v>0</v>
      </c>
      <c r="AL21">
        <v>0</v>
      </c>
      <c r="AM21">
        <v>0</v>
      </c>
      <c r="AN21">
        <v>0</v>
      </c>
    </row>
    <row r="22" spans="1:40" x14ac:dyDescent="0.3">
      <c r="A22" t="s">
        <v>43</v>
      </c>
      <c r="E22">
        <v>209</v>
      </c>
      <c r="F22">
        <f t="shared" si="0"/>
        <v>219</v>
      </c>
      <c r="G22" s="6">
        <f t="shared" si="1"/>
        <v>63.703200000000002</v>
      </c>
      <c r="H22" s="6">
        <f t="shared" si="2"/>
        <v>66.751199999999997</v>
      </c>
      <c r="K22" t="s">
        <v>37</v>
      </c>
      <c r="M22" t="s">
        <v>73</v>
      </c>
      <c r="N22" t="s">
        <v>47</v>
      </c>
      <c r="O22">
        <v>1</v>
      </c>
      <c r="P22" t="s">
        <v>51</v>
      </c>
      <c r="Q22" t="s">
        <v>51</v>
      </c>
      <c r="R22">
        <v>155.03</v>
      </c>
      <c r="T22">
        <v>755</v>
      </c>
      <c r="U22">
        <v>735</v>
      </c>
      <c r="V22" s="3">
        <v>44391</v>
      </c>
      <c r="W22" s="4">
        <v>0.45075231481481487</v>
      </c>
      <c r="X22">
        <v>1</v>
      </c>
      <c r="Y22">
        <v>0</v>
      </c>
      <c r="Z22">
        <v>0</v>
      </c>
      <c r="AA22" t="s">
        <v>97</v>
      </c>
      <c r="AB22">
        <v>98</v>
      </c>
      <c r="AC22">
        <v>40</v>
      </c>
      <c r="AD22">
        <v>0.95</v>
      </c>
      <c r="AG22">
        <v>0</v>
      </c>
      <c r="AH22">
        <v>0</v>
      </c>
      <c r="AK22">
        <v>0</v>
      </c>
      <c r="AL22">
        <v>0</v>
      </c>
      <c r="AM22">
        <v>0</v>
      </c>
      <c r="AN22">
        <v>0</v>
      </c>
    </row>
    <row r="23" spans="1:40" x14ac:dyDescent="0.3">
      <c r="A23" t="s">
        <v>43</v>
      </c>
      <c r="E23">
        <v>219</v>
      </c>
      <c r="F23">
        <f t="shared" si="0"/>
        <v>229</v>
      </c>
      <c r="G23" s="6">
        <f t="shared" si="1"/>
        <v>66.751199999999997</v>
      </c>
      <c r="H23" s="6">
        <f t="shared" si="2"/>
        <v>69.799199999999999</v>
      </c>
      <c r="K23" t="s">
        <v>38</v>
      </c>
      <c r="M23" t="s">
        <v>74</v>
      </c>
      <c r="N23" t="s">
        <v>47</v>
      </c>
      <c r="O23">
        <v>1</v>
      </c>
      <c r="P23" t="s">
        <v>51</v>
      </c>
      <c r="Q23" t="s">
        <v>51</v>
      </c>
      <c r="R23">
        <v>146.30000000000001</v>
      </c>
      <c r="T23">
        <v>756</v>
      </c>
      <c r="U23">
        <v>735</v>
      </c>
      <c r="V23" s="3">
        <v>44391</v>
      </c>
      <c r="W23" s="4">
        <v>0.45104166666666662</v>
      </c>
      <c r="X23">
        <v>1</v>
      </c>
      <c r="Y23">
        <v>0</v>
      </c>
      <c r="Z23">
        <v>0</v>
      </c>
      <c r="AA23" t="s">
        <v>97</v>
      </c>
      <c r="AB23">
        <v>91</v>
      </c>
      <c r="AC23">
        <v>33</v>
      </c>
      <c r="AD23">
        <v>0.249</v>
      </c>
      <c r="AG23">
        <v>0</v>
      </c>
      <c r="AH23">
        <v>0</v>
      </c>
      <c r="AK23">
        <v>0</v>
      </c>
      <c r="AL23">
        <v>0</v>
      </c>
      <c r="AM23">
        <v>0</v>
      </c>
      <c r="AN23">
        <v>0</v>
      </c>
    </row>
    <row r="24" spans="1:40" x14ac:dyDescent="0.3">
      <c r="A24" t="s">
        <v>43</v>
      </c>
      <c r="E24">
        <v>229</v>
      </c>
      <c r="F24">
        <f t="shared" si="0"/>
        <v>239</v>
      </c>
      <c r="G24" s="6">
        <f t="shared" si="1"/>
        <v>69.799199999999999</v>
      </c>
      <c r="H24" s="6">
        <f t="shared" si="2"/>
        <v>72.847200000000001</v>
      </c>
      <c r="K24" t="s">
        <v>39</v>
      </c>
      <c r="M24" t="s">
        <v>75</v>
      </c>
      <c r="N24" t="s">
        <v>47</v>
      </c>
      <c r="O24">
        <v>0.53200000000000003</v>
      </c>
      <c r="P24" t="s">
        <v>48</v>
      </c>
      <c r="Q24">
        <v>0.46800000000000003</v>
      </c>
      <c r="R24">
        <v>233.4</v>
      </c>
      <c r="T24">
        <v>757</v>
      </c>
      <c r="U24">
        <v>735</v>
      </c>
      <c r="V24" s="3">
        <v>44391</v>
      </c>
      <c r="W24" s="4">
        <v>0.45118055555555553</v>
      </c>
      <c r="X24">
        <v>1</v>
      </c>
      <c r="Y24">
        <v>0</v>
      </c>
      <c r="Z24">
        <v>0</v>
      </c>
      <c r="AA24" t="s">
        <v>97</v>
      </c>
      <c r="AB24">
        <v>87</v>
      </c>
      <c r="AC24">
        <v>29</v>
      </c>
      <c r="AD24">
        <v>0.40799999999999997</v>
      </c>
      <c r="AG24">
        <v>0</v>
      </c>
      <c r="AH24">
        <v>0</v>
      </c>
      <c r="AK24">
        <v>0</v>
      </c>
      <c r="AL24">
        <v>0</v>
      </c>
      <c r="AM24">
        <v>0</v>
      </c>
      <c r="AN24">
        <v>0</v>
      </c>
    </row>
    <row r="25" spans="1:40" x14ac:dyDescent="0.3">
      <c r="A25" t="s">
        <v>43</v>
      </c>
      <c r="E25">
        <v>239</v>
      </c>
      <c r="F25">
        <f t="shared" si="0"/>
        <v>247</v>
      </c>
      <c r="G25" s="6">
        <f t="shared" si="1"/>
        <v>72.847200000000001</v>
      </c>
      <c r="H25" s="6">
        <f t="shared" si="2"/>
        <v>75.285600000000002</v>
      </c>
      <c r="K25" t="s">
        <v>40</v>
      </c>
      <c r="M25" t="s">
        <v>76</v>
      </c>
      <c r="N25" t="s">
        <v>47</v>
      </c>
      <c r="O25">
        <v>0.82899999999999996</v>
      </c>
      <c r="P25" t="s">
        <v>48</v>
      </c>
      <c r="Q25">
        <v>0.17100000000000001</v>
      </c>
      <c r="R25">
        <v>164.31</v>
      </c>
      <c r="T25">
        <v>758</v>
      </c>
      <c r="U25">
        <v>735</v>
      </c>
      <c r="V25" s="3">
        <v>44391</v>
      </c>
      <c r="W25" s="4">
        <v>0.45136574074074076</v>
      </c>
      <c r="X25">
        <v>1</v>
      </c>
      <c r="Y25">
        <v>0</v>
      </c>
      <c r="Z25">
        <v>0</v>
      </c>
      <c r="AA25" t="s">
        <v>97</v>
      </c>
      <c r="AB25">
        <v>90</v>
      </c>
      <c r="AC25">
        <v>32</v>
      </c>
      <c r="AD25">
        <v>0.41299999999999998</v>
      </c>
      <c r="AG25">
        <v>0</v>
      </c>
      <c r="AH25">
        <v>0</v>
      </c>
      <c r="AK25">
        <v>0</v>
      </c>
      <c r="AL25">
        <v>0</v>
      </c>
      <c r="AM25">
        <v>0</v>
      </c>
      <c r="AN25">
        <v>0</v>
      </c>
    </row>
    <row r="26" spans="1:40" x14ac:dyDescent="0.3">
      <c r="A26" t="s">
        <v>43</v>
      </c>
      <c r="E26">
        <v>247</v>
      </c>
      <c r="F26">
        <v>247</v>
      </c>
      <c r="G26" s="6">
        <f t="shared" si="1"/>
        <v>75.285600000000002</v>
      </c>
      <c r="H26" s="6">
        <v>71.63</v>
      </c>
      <c r="K26" t="s">
        <v>41</v>
      </c>
      <c r="L26" t="s">
        <v>42</v>
      </c>
      <c r="M26" t="s">
        <v>77</v>
      </c>
      <c r="N26" t="s">
        <v>50</v>
      </c>
      <c r="O26">
        <v>0.71199999999999997</v>
      </c>
      <c r="P26" t="s">
        <v>48</v>
      </c>
      <c r="Q26">
        <v>0.28799999999999998</v>
      </c>
      <c r="R26">
        <v>231.97</v>
      </c>
      <c r="T26">
        <v>759</v>
      </c>
      <c r="U26">
        <v>735</v>
      </c>
      <c r="V26" s="3">
        <v>44391</v>
      </c>
      <c r="W26" s="4">
        <v>0.45149305555555558</v>
      </c>
      <c r="X26">
        <v>1</v>
      </c>
      <c r="Y26">
        <v>0</v>
      </c>
      <c r="Z26">
        <v>0</v>
      </c>
      <c r="AA26" t="s">
        <v>97</v>
      </c>
      <c r="AB26">
        <v>89</v>
      </c>
      <c r="AC26">
        <v>31</v>
      </c>
      <c r="AD26">
        <v>0.629</v>
      </c>
      <c r="AG26">
        <v>0</v>
      </c>
      <c r="AH26">
        <v>0</v>
      </c>
      <c r="AK26">
        <v>0</v>
      </c>
      <c r="AL26">
        <v>0</v>
      </c>
      <c r="AM26">
        <v>0</v>
      </c>
      <c r="AN26">
        <v>0</v>
      </c>
    </row>
    <row r="27" spans="1:40" x14ac:dyDescent="0.3">
      <c r="AE27">
        <v>0.36799999999999999</v>
      </c>
      <c r="AF27">
        <v>0.222</v>
      </c>
      <c r="AI27">
        <v>4.4999999999999998E-2</v>
      </c>
      <c r="AJ27">
        <v>0.14699999999999999</v>
      </c>
    </row>
    <row r="696" spans="14:15" x14ac:dyDescent="0.3">
      <c r="N696" s="2"/>
      <c r="O696" s="2"/>
    </row>
  </sheetData>
  <autoFilter ref="A1:S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36.4414062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2021-09-29T23:28:44Z</dcterms:modified>
</cp:coreProperties>
</file>