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Spectra!$A$1:$S$743</definedName>
  </definedNames>
  <calcPr calcId="162913"/>
</workbook>
</file>

<file path=xl/calcChain.xml><?xml version="1.0" encoding="utf-8"?>
<calcChain xmlns="http://schemas.openxmlformats.org/spreadsheetml/2006/main">
  <c r="H25" i="1" l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" i="1"/>
</calcChain>
</file>

<file path=xl/sharedStrings.xml><?xml version="1.0" encoding="utf-8"?>
<sst xmlns="http://schemas.openxmlformats.org/spreadsheetml/2006/main" count="213" uniqueCount="99">
  <si>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</si>
  <si>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</si>
  <si>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</si>
  <si>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</si>
  <si>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</si>
  <si>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</si>
  <si>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</si>
  <si>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</si>
  <si>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</si>
  <si>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</si>
  <si>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</si>
  <si>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</si>
  <si>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</si>
  <si>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</si>
  <si>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</si>
  <si>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</si>
  <si>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10ft</t>
  </si>
  <si>
    <t>E.O.H.</t>
  </si>
  <si>
    <t>BJ-016</t>
  </si>
  <si>
    <t>BJ_016.0000</t>
  </si>
  <si>
    <t>BJ_016.0001</t>
  </si>
  <si>
    <t>BJ_016.0002</t>
  </si>
  <si>
    <t>BJ_016.0003</t>
  </si>
  <si>
    <t>BJ_016.0004</t>
  </si>
  <si>
    <t>BJ_016.0005</t>
  </si>
  <si>
    <t>BJ_016.0006</t>
  </si>
  <si>
    <t>BJ_016.0007</t>
  </si>
  <si>
    <t>BJ_016.0008</t>
  </si>
  <si>
    <t>BJ_016.0009</t>
  </si>
  <si>
    <t>BJ_016.0010</t>
  </si>
  <si>
    <t>BJ_016.0011</t>
  </si>
  <si>
    <t>BJ_016.0012</t>
  </si>
  <si>
    <t>BJ_016.0013</t>
  </si>
  <si>
    <t>BJ_016.0014</t>
  </si>
  <si>
    <t>BJ_016.0015</t>
  </si>
  <si>
    <t>BJ_016.0016</t>
  </si>
  <si>
    <t>BJ_016.0017</t>
  </si>
  <si>
    <t>BJ_016.0018</t>
  </si>
  <si>
    <t>BJ_016.0019</t>
  </si>
  <si>
    <t>BJ_016.0020</t>
  </si>
  <si>
    <t>BJ_016.0021</t>
  </si>
  <si>
    <t>BJ_016.0022</t>
  </si>
  <si>
    <t>BJ_016.0023</t>
  </si>
  <si>
    <t>Rubbly core for most of this hole</t>
  </si>
  <si>
    <t>BJ_016.00000.asd.sco</t>
  </si>
  <si>
    <t>Chlorite-Fe</t>
  </si>
  <si>
    <t>Ankerite</t>
  </si>
  <si>
    <t>BJ_016.00001.asd.sco</t>
  </si>
  <si>
    <t>Chlorite-FeMg</t>
  </si>
  <si>
    <t>NULL</t>
  </si>
  <si>
    <t>BJ_016.00002.asd.sco</t>
  </si>
  <si>
    <t>BJ_016.00003.asd.sco</t>
  </si>
  <si>
    <t>Phengite</t>
  </si>
  <si>
    <t>BJ_016.00004.asd.sco</t>
  </si>
  <si>
    <t>BJ_016.00005.asd.sco</t>
  </si>
  <si>
    <t>BJ_016.00006.asd.sco</t>
  </si>
  <si>
    <t>BJ_016.00007.asd.sco</t>
  </si>
  <si>
    <t>BJ_016.00008.asd.sco</t>
  </si>
  <si>
    <t>Muscovite</t>
  </si>
  <si>
    <t>BJ_016.00009.asd.sco</t>
  </si>
  <si>
    <t>BJ_016.00010.asd.sco</t>
  </si>
  <si>
    <t>BJ_016.00011.asd.sco</t>
  </si>
  <si>
    <t>BJ_016.00012.asd.sco</t>
  </si>
  <si>
    <t>BJ_016.00013.asd.sco</t>
  </si>
  <si>
    <t>ParagoniticIllite</t>
  </si>
  <si>
    <t>BJ_016.00014.asd.sco</t>
  </si>
  <si>
    <t>BJ_016.00015.asd.sco</t>
  </si>
  <si>
    <t>BJ_016.00016.asd.sco</t>
  </si>
  <si>
    <t>BJ_016.00017.asd.sco</t>
  </si>
  <si>
    <t>BJ_016.00018.asd.sco</t>
  </si>
  <si>
    <t>BJ_016.00019.asd.sco</t>
  </si>
  <si>
    <t>BJ_016.00020.asd.sco</t>
  </si>
  <si>
    <t>BJ_016.00021.asd.sco</t>
  </si>
  <si>
    <t>BJ_016.00022.asd.sco</t>
  </si>
  <si>
    <t>BJ_016.00023.asd.sco</t>
  </si>
  <si>
    <t>From_ft</t>
  </si>
  <si>
    <t>To_ft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</si>
  <si>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</si>
  <si>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</si>
  <si>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</si>
  <si>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</si>
  <si>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</si>
  <si>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</si>
  <si>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</si>
  <si>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</si>
  <si>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</si>
  <si>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</si>
  <si>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</si>
  <si>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</si>
  <si>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</si>
  <si>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</si>
  <si>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</si>
  <si>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</si>
  <si>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</si>
  <si>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</si>
  <si>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</si>
  <si>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2.54cm</t>
  </si>
  <si>
    <t>From_m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</si>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</sst>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14" fontId="0" fillId="0" borderId="0" xfId="0" applyNumberFormat="1"/>
    <xf numFmtId="21" fontId="0" fillId="0" borderId="0" xfId="0" applyNumberFormat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6"/>
  <sheetViews>
    <sheetView tabSelected="1" zoomScale="106" zoomScaleNormal="106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:H2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7.21875" bestFit="1" customWidth="1"/>
    <col min="4" max="4" width="8" bestFit="1" customWidth="1"/>
    <col min="5" max="5" width="9.88671875" bestFit="1" customWidth="1"/>
    <col min="6" max="6" width="7.6640625" bestFit="1" customWidth="1"/>
    <col min="7" max="7" width="10.21875" bestFit="1" customWidth="1"/>
    <col min="8" max="8" width="8" bestFit="1" customWidth="1"/>
    <col min="9" max="9" width="9.77734375" bestFit="1" customWidth="1"/>
    <col min="10" max="10" width="7" bestFit="1" customWidth="1"/>
    <col min="11" max="11" width="13.33203125" bestFit="1" customWidth="1"/>
    <col min="12" max="12" width="28" bestFit="1" customWidth="1"/>
    <col min="13" max="13" width="19.33203125" bestFit="1" customWidth="1"/>
    <col min="14" max="14" width="12.5546875" bestFit="1" customWidth="1"/>
    <col min="15" max="15" width="10.6640625" bestFit="1" customWidth="1"/>
    <col min="16" max="16" width="13.77734375" bestFit="1" customWidth="1"/>
    <col min="17" max="17" width="10.6640625" bestFit="1" customWidth="1"/>
    <col min="18" max="19" width="7.33203125" bestFit="1" customWidth="1"/>
    <col min="20" max="20" width="4.109375" bestFit="1" customWidth="1"/>
    <col min="21" max="21" width="4.21875" bestFit="1" customWidth="1"/>
    <col min="22" max="22" width="9.77734375" bestFit="1" customWidth="1"/>
    <col min="23" max="23" width="8.33203125" bestFit="1" customWidth="1"/>
    <col min="24" max="24" width="5.109375" bestFit="1" customWidth="1"/>
    <col min="25" max="25" width="3.6640625" bestFit="1" customWidth="1"/>
    <col min="26" max="26" width="5.109375" bestFit="1" customWidth="1"/>
    <col min="27" max="27" width="8.77734375" bestFit="1" customWidth="1"/>
    <col min="28" max="28" width="9.6640625" bestFit="1" customWidth="1"/>
    <col min="29" max="29" width="10.88671875" bestFit="1" customWidth="1"/>
    <col min="30" max="30" width="6.33203125" bestFit="1" customWidth="1"/>
    <col min="31" max="31" width="9.5546875" bestFit="1" customWidth="1"/>
    <col min="32" max="32" width="12.33203125" bestFit="1" customWidth="1"/>
    <col min="33" max="33" width="11.21875" bestFit="1" customWidth="1"/>
    <col min="34" max="34" width="6.21875" bestFit="1" customWidth="1"/>
    <col min="35" max="35" width="9.33203125" bestFit="1" customWidth="1"/>
    <col min="36" max="36" width="12.109375" bestFit="1" customWidth="1"/>
    <col min="37" max="37" width="11" bestFit="1" customWidth="1"/>
    <col min="38" max="38" width="7.88671875" bestFit="1" customWidth="1"/>
    <col min="39" max="39" width="9.44140625" bestFit="1" customWidth="1"/>
    <col min="40" max="40" width="7.88671875" bestFit="1" customWidth="1"/>
  </cols>
  <sheetData>
    <row r="1" spans="1:40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75</v>
      </c>
      <c r="F1" s="1" t="s">
        <v>76</v>
      </c>
      <c r="G1" s="5" t="s">
        <v>97</v>
      </c>
      <c r="H1" s="5" t="s">
        <v>98</v>
      </c>
      <c r="I1" s="1" t="s">
        <v>15</v>
      </c>
      <c r="J1" s="1" t="s">
        <v>13</v>
      </c>
      <c r="K1" s="1" t="s">
        <v>5</v>
      </c>
      <c r="L1" s="1" t="s">
        <v>6</v>
      </c>
      <c r="M1" s="1"/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12</v>
      </c>
      <c r="Y1" s="1" t="s">
        <v>81</v>
      </c>
      <c r="Z1" s="1" t="s">
        <v>11</v>
      </c>
      <c r="AA1" s="1" t="s">
        <v>82</v>
      </c>
      <c r="AB1" s="1" t="s">
        <v>83</v>
      </c>
      <c r="AC1" s="1" t="s">
        <v>84</v>
      </c>
      <c r="AD1" s="1" t="s">
        <v>85</v>
      </c>
      <c r="AE1" s="1" t="s">
        <v>86</v>
      </c>
      <c r="AF1" s="1" t="s">
        <v>87</v>
      </c>
      <c r="AG1" s="1" t="s">
        <v>88</v>
      </c>
      <c r="AH1" s="1" t="s">
        <v>89</v>
      </c>
      <c r="AI1" s="1" t="s">
        <v>90</v>
      </c>
      <c r="AJ1" s="1" t="s">
        <v>91</v>
      </c>
      <c r="AK1" s="1" t="s">
        <v>92</v>
      </c>
      <c r="AL1" s="1" t="s">
        <v>93</v>
      </c>
      <c r="AM1" s="1" t="s">
        <v>94</v>
      </c>
      <c r="AN1" s="1" t="s">
        <v>95</v>
      </c>
    </row>
    <row r="2" spans="1:40" x14ac:dyDescent="0.3">
      <c r="A2" t="s">
        <v>18</v>
      </c>
      <c r="B2">
        <v>1</v>
      </c>
      <c r="E2">
        <v>15</v>
      </c>
      <c r="F2">
        <f>E3</f>
        <v>25</v>
      </c>
      <c r="G2" s="6">
        <f>E2*0.3048</f>
        <v>4.5720000000000001</v>
      </c>
      <c r="H2" s="6">
        <f>F2*0.3048</f>
        <v>7.62</v>
      </c>
      <c r="I2" t="s">
        <v>16</v>
      </c>
      <c r="K2" t="s">
        <v>19</v>
      </c>
      <c r="L2" t="s">
        <v>43</v>
      </c>
      <c r="M2" t="s">
        <v>44</v>
      </c>
      <c r="N2" t="s">
        <v>45</v>
      </c>
      <c r="O2">
        <v>0.84799999999999998</v>
      </c>
      <c r="P2" t="s">
        <v>46</v>
      </c>
      <c r="Q2">
        <v>0.152</v>
      </c>
      <c r="R2">
        <v>104.76</v>
      </c>
      <c r="T2">
        <v>760</v>
      </c>
      <c r="U2">
        <v>760</v>
      </c>
      <c r="V2" s="3">
        <v>44391</v>
      </c>
      <c r="W2" s="4">
        <v>0.45747685185185188</v>
      </c>
      <c r="X2">
        <v>1</v>
      </c>
      <c r="Y2">
        <v>0</v>
      </c>
      <c r="Z2">
        <v>0</v>
      </c>
      <c r="AA2" t="s">
        <v>96</v>
      </c>
      <c r="AB2">
        <v>95</v>
      </c>
      <c r="AC2">
        <v>37</v>
      </c>
      <c r="AD2">
        <v>0.111</v>
      </c>
      <c r="AG2">
        <v>0</v>
      </c>
      <c r="AH2">
        <v>0</v>
      </c>
      <c r="AK2">
        <v>0</v>
      </c>
      <c r="AL2">
        <v>0</v>
      </c>
      <c r="AM2">
        <v>0</v>
      </c>
      <c r="AN2">
        <v>0</v>
      </c>
    </row>
    <row r="3" spans="1:40" x14ac:dyDescent="0.3">
      <c r="A3" t="s">
        <v>18</v>
      </c>
      <c r="E3">
        <v>25</v>
      </c>
      <c r="F3">
        <f t="shared" ref="F3:F25" si="0">E4</f>
        <v>32</v>
      </c>
      <c r="G3" s="6">
        <f t="shared" ref="G3:G25" si="1">E3*0.3048</f>
        <v>7.62</v>
      </c>
      <c r="H3" s="6">
        <f t="shared" ref="H3:H25" si="2">F3*0.3048</f>
        <v>9.7536000000000005</v>
      </c>
      <c r="K3" t="s">
        <v>20</v>
      </c>
      <c r="M3" t="s">
        <v>47</v>
      </c>
      <c r="N3" t="s">
        <v>48</v>
      </c>
      <c r="O3">
        <v>1</v>
      </c>
      <c r="P3" t="s">
        <v>49</v>
      </c>
      <c r="Q3" t="s">
        <v>49</v>
      </c>
      <c r="R3">
        <v>193.69</v>
      </c>
      <c r="T3">
        <v>761</v>
      </c>
      <c r="U3">
        <v>760</v>
      </c>
      <c r="V3" s="3">
        <v>44391</v>
      </c>
      <c r="W3" s="4">
        <v>0.45768518518518514</v>
      </c>
      <c r="X3">
        <v>1</v>
      </c>
      <c r="Y3">
        <v>0</v>
      </c>
      <c r="Z3">
        <v>0</v>
      </c>
      <c r="AA3" t="s">
        <v>96</v>
      </c>
      <c r="AB3">
        <v>96</v>
      </c>
      <c r="AC3">
        <v>38</v>
      </c>
      <c r="AD3">
        <v>0.36399999999999999</v>
      </c>
      <c r="AG3">
        <v>0</v>
      </c>
      <c r="AH3">
        <v>0</v>
      </c>
      <c r="AK3">
        <v>0</v>
      </c>
      <c r="AL3">
        <v>0</v>
      </c>
      <c r="AM3">
        <v>0</v>
      </c>
      <c r="AN3">
        <v>0</v>
      </c>
    </row>
    <row r="4" spans="1:40" x14ac:dyDescent="0.3">
      <c r="A4" t="s">
        <v>18</v>
      </c>
      <c r="E4">
        <v>32</v>
      </c>
      <c r="F4">
        <f t="shared" si="0"/>
        <v>43</v>
      </c>
      <c r="G4" s="6">
        <f t="shared" si="1"/>
        <v>9.7536000000000005</v>
      </c>
      <c r="H4" s="6">
        <f t="shared" si="2"/>
        <v>13.106400000000001</v>
      </c>
      <c r="K4" t="s">
        <v>21</v>
      </c>
      <c r="M4" t="s">
        <v>50</v>
      </c>
      <c r="N4" t="s">
        <v>48</v>
      </c>
      <c r="O4">
        <v>1</v>
      </c>
      <c r="P4" t="s">
        <v>49</v>
      </c>
      <c r="Q4" t="s">
        <v>49</v>
      </c>
      <c r="R4">
        <v>202.72</v>
      </c>
      <c r="T4">
        <v>762</v>
      </c>
      <c r="U4">
        <v>760</v>
      </c>
      <c r="V4" s="3">
        <v>44391</v>
      </c>
      <c r="W4" s="4">
        <v>0.45789351851851851</v>
      </c>
      <c r="X4">
        <v>1</v>
      </c>
      <c r="Y4">
        <v>0</v>
      </c>
      <c r="Z4">
        <v>0</v>
      </c>
      <c r="AA4" t="s">
        <v>96</v>
      </c>
      <c r="AB4">
        <v>123</v>
      </c>
      <c r="AC4">
        <v>34</v>
      </c>
      <c r="AD4">
        <v>0.42799999999999999</v>
      </c>
      <c r="AG4">
        <v>0</v>
      </c>
      <c r="AH4">
        <v>0</v>
      </c>
      <c r="AK4">
        <v>0</v>
      </c>
      <c r="AL4">
        <v>0</v>
      </c>
      <c r="AM4">
        <v>0</v>
      </c>
      <c r="AN4">
        <v>0</v>
      </c>
    </row>
    <row r="5" spans="1:40" ht="13.8" customHeight="1" x14ac:dyDescent="0.3">
      <c r="A5" t="s">
        <v>18</v>
      </c>
      <c r="E5">
        <v>43</v>
      </c>
      <c r="F5">
        <f t="shared" si="0"/>
        <v>54</v>
      </c>
      <c r="G5" s="6">
        <f t="shared" si="1"/>
        <v>13.106400000000001</v>
      </c>
      <c r="H5" s="6">
        <f t="shared" si="2"/>
        <v>16.459199999999999</v>
      </c>
      <c r="K5" t="s">
        <v>22</v>
      </c>
      <c r="M5" t="s">
        <v>51</v>
      </c>
      <c r="N5" t="s">
        <v>48</v>
      </c>
      <c r="O5">
        <v>0.84799999999999998</v>
      </c>
      <c r="P5" t="s">
        <v>52</v>
      </c>
      <c r="Q5">
        <v>0.152</v>
      </c>
      <c r="R5">
        <v>203.19</v>
      </c>
      <c r="T5">
        <v>763</v>
      </c>
      <c r="U5">
        <v>760</v>
      </c>
      <c r="V5" s="3">
        <v>44391</v>
      </c>
      <c r="W5" s="4">
        <v>0.45806712962962964</v>
      </c>
      <c r="X5">
        <v>1</v>
      </c>
      <c r="Y5">
        <v>0</v>
      </c>
      <c r="Z5">
        <v>0</v>
      </c>
      <c r="AA5" t="s">
        <v>96</v>
      </c>
      <c r="AB5">
        <v>87</v>
      </c>
      <c r="AC5">
        <v>29</v>
      </c>
      <c r="AD5">
        <v>0.14499999999999999</v>
      </c>
      <c r="AG5">
        <v>0</v>
      </c>
      <c r="AH5">
        <v>0</v>
      </c>
      <c r="AK5">
        <v>0</v>
      </c>
      <c r="AL5">
        <v>0</v>
      </c>
      <c r="AM5">
        <v>0</v>
      </c>
      <c r="AN5">
        <v>0</v>
      </c>
    </row>
    <row r="6" spans="1:40" x14ac:dyDescent="0.3">
      <c r="A6" t="s">
        <v>18</v>
      </c>
      <c r="E6">
        <v>54</v>
      </c>
      <c r="F6">
        <f t="shared" si="0"/>
        <v>62</v>
      </c>
      <c r="G6" s="6">
        <f t="shared" si="1"/>
        <v>16.459199999999999</v>
      </c>
      <c r="H6" s="6">
        <f t="shared" si="2"/>
        <v>18.897600000000001</v>
      </c>
      <c r="K6" t="s">
        <v>23</v>
      </c>
      <c r="M6" t="s">
        <v>53</v>
      </c>
      <c r="N6" t="s">
        <v>48</v>
      </c>
      <c r="O6">
        <v>1</v>
      </c>
      <c r="P6" t="s">
        <v>49</v>
      </c>
      <c r="Q6" t="s">
        <v>49</v>
      </c>
      <c r="R6">
        <v>176.32</v>
      </c>
      <c r="T6">
        <v>764</v>
      </c>
      <c r="U6">
        <v>760</v>
      </c>
      <c r="V6" s="3">
        <v>44391</v>
      </c>
      <c r="W6" s="4">
        <v>0.4581944444444444</v>
      </c>
      <c r="X6">
        <v>1</v>
      </c>
      <c r="Y6">
        <v>0</v>
      </c>
      <c r="Z6">
        <v>0</v>
      </c>
      <c r="AA6" t="s">
        <v>96</v>
      </c>
      <c r="AB6">
        <v>95</v>
      </c>
      <c r="AC6">
        <v>37</v>
      </c>
      <c r="AD6">
        <v>0.27500000000000002</v>
      </c>
      <c r="AG6">
        <v>0</v>
      </c>
      <c r="AH6">
        <v>0</v>
      </c>
      <c r="AK6">
        <v>0</v>
      </c>
      <c r="AL6">
        <v>0</v>
      </c>
      <c r="AM6">
        <v>0</v>
      </c>
      <c r="AN6">
        <v>0</v>
      </c>
    </row>
    <row r="7" spans="1:40" x14ac:dyDescent="0.3">
      <c r="A7" t="s">
        <v>18</v>
      </c>
      <c r="E7">
        <v>62</v>
      </c>
      <c r="F7">
        <f t="shared" si="0"/>
        <v>70</v>
      </c>
      <c r="G7" s="6">
        <f t="shared" si="1"/>
        <v>18.897600000000001</v>
      </c>
      <c r="H7" s="6">
        <f t="shared" si="2"/>
        <v>21.336000000000002</v>
      </c>
      <c r="K7" t="s">
        <v>24</v>
      </c>
      <c r="M7" t="s">
        <v>54</v>
      </c>
      <c r="N7" t="s">
        <v>48</v>
      </c>
      <c r="O7">
        <v>1</v>
      </c>
      <c r="P7" t="s">
        <v>49</v>
      </c>
      <c r="Q7" t="s">
        <v>49</v>
      </c>
      <c r="R7">
        <v>171.79</v>
      </c>
      <c r="T7">
        <v>765</v>
      </c>
      <c r="U7">
        <v>760</v>
      </c>
      <c r="V7" s="3">
        <v>44391</v>
      </c>
      <c r="W7" s="4">
        <v>0.4583564814814815</v>
      </c>
      <c r="X7">
        <v>1</v>
      </c>
      <c r="Y7">
        <v>0</v>
      </c>
      <c r="Z7">
        <v>0</v>
      </c>
      <c r="AA7" t="s">
        <v>96</v>
      </c>
      <c r="AB7">
        <v>93</v>
      </c>
      <c r="AC7">
        <v>35</v>
      </c>
      <c r="AD7">
        <v>0.26600000000000001</v>
      </c>
      <c r="AG7">
        <v>0</v>
      </c>
      <c r="AH7">
        <v>0</v>
      </c>
      <c r="AK7">
        <v>0</v>
      </c>
      <c r="AL7">
        <v>0</v>
      </c>
      <c r="AM7">
        <v>0</v>
      </c>
      <c r="AN7">
        <v>0</v>
      </c>
    </row>
    <row r="8" spans="1:40" x14ac:dyDescent="0.3">
      <c r="A8" t="s">
        <v>18</v>
      </c>
      <c r="E8">
        <v>70</v>
      </c>
      <c r="F8">
        <f t="shared" si="0"/>
        <v>81</v>
      </c>
      <c r="G8" s="6">
        <f t="shared" si="1"/>
        <v>21.336000000000002</v>
      </c>
      <c r="H8" s="6">
        <f t="shared" si="2"/>
        <v>24.688800000000001</v>
      </c>
      <c r="K8" t="s">
        <v>25</v>
      </c>
      <c r="M8" t="s">
        <v>55</v>
      </c>
      <c r="N8" t="s">
        <v>48</v>
      </c>
      <c r="O8">
        <v>1</v>
      </c>
      <c r="P8" t="s">
        <v>49</v>
      </c>
      <c r="Q8" t="s">
        <v>49</v>
      </c>
      <c r="R8">
        <v>145.76</v>
      </c>
      <c r="T8">
        <v>766</v>
      </c>
      <c r="U8">
        <v>760</v>
      </c>
      <c r="V8" s="3">
        <v>44391</v>
      </c>
      <c r="W8" s="4">
        <v>0.45856481481481487</v>
      </c>
      <c r="X8">
        <v>1</v>
      </c>
      <c r="Y8">
        <v>0</v>
      </c>
      <c r="Z8">
        <v>0</v>
      </c>
      <c r="AA8" t="s">
        <v>96</v>
      </c>
      <c r="AB8">
        <v>94</v>
      </c>
      <c r="AC8">
        <v>36</v>
      </c>
      <c r="AD8">
        <v>0.159</v>
      </c>
      <c r="AG8">
        <v>0</v>
      </c>
      <c r="AH8">
        <v>0</v>
      </c>
      <c r="AK8">
        <v>0</v>
      </c>
      <c r="AL8">
        <v>0</v>
      </c>
      <c r="AM8">
        <v>0</v>
      </c>
      <c r="AN8">
        <v>0</v>
      </c>
    </row>
    <row r="9" spans="1:40" x14ac:dyDescent="0.3">
      <c r="A9" t="s">
        <v>18</v>
      </c>
      <c r="E9">
        <v>81</v>
      </c>
      <c r="F9">
        <f t="shared" si="0"/>
        <v>93</v>
      </c>
      <c r="G9" s="6">
        <f t="shared" si="1"/>
        <v>24.688800000000001</v>
      </c>
      <c r="H9" s="6">
        <f t="shared" si="2"/>
        <v>28.346400000000003</v>
      </c>
      <c r="K9" t="s">
        <v>26</v>
      </c>
      <c r="M9" t="s">
        <v>56</v>
      </c>
      <c r="N9" t="s">
        <v>48</v>
      </c>
      <c r="O9">
        <v>1</v>
      </c>
      <c r="P9" t="s">
        <v>49</v>
      </c>
      <c r="Q9" t="s">
        <v>49</v>
      </c>
      <c r="R9">
        <v>120.02</v>
      </c>
      <c r="T9">
        <v>767</v>
      </c>
      <c r="U9">
        <v>760</v>
      </c>
      <c r="V9" s="3">
        <v>44391</v>
      </c>
      <c r="W9" s="4">
        <v>0.45869212962962963</v>
      </c>
      <c r="X9">
        <v>1</v>
      </c>
      <c r="Y9">
        <v>0</v>
      </c>
      <c r="Z9">
        <v>0</v>
      </c>
      <c r="AA9" t="s">
        <v>96</v>
      </c>
      <c r="AB9">
        <v>90</v>
      </c>
      <c r="AC9">
        <v>32</v>
      </c>
      <c r="AD9">
        <v>0.29299999999999998</v>
      </c>
      <c r="AG9">
        <v>0</v>
      </c>
      <c r="AH9">
        <v>0</v>
      </c>
      <c r="AK9">
        <v>0</v>
      </c>
      <c r="AL9">
        <v>0</v>
      </c>
      <c r="AM9">
        <v>0</v>
      </c>
      <c r="AN9">
        <v>0</v>
      </c>
    </row>
    <row r="10" spans="1:40" x14ac:dyDescent="0.3">
      <c r="A10" t="s">
        <v>18</v>
      </c>
      <c r="E10">
        <v>93</v>
      </c>
      <c r="F10">
        <f t="shared" si="0"/>
        <v>102</v>
      </c>
      <c r="G10" s="6">
        <f t="shared" si="1"/>
        <v>28.346400000000003</v>
      </c>
      <c r="H10" s="6">
        <f t="shared" si="2"/>
        <v>31.089600000000001</v>
      </c>
      <c r="K10" t="s">
        <v>27</v>
      </c>
      <c r="M10" t="s">
        <v>57</v>
      </c>
      <c r="N10" t="s">
        <v>48</v>
      </c>
      <c r="O10">
        <v>0.72899999999999998</v>
      </c>
      <c r="P10" t="s">
        <v>58</v>
      </c>
      <c r="Q10">
        <v>0.27100000000000002</v>
      </c>
      <c r="R10">
        <v>181.75</v>
      </c>
      <c r="T10">
        <v>768</v>
      </c>
      <c r="U10">
        <v>760</v>
      </c>
      <c r="V10" s="3">
        <v>44391</v>
      </c>
      <c r="W10" s="4">
        <v>0.45886574074074077</v>
      </c>
      <c r="X10">
        <v>1</v>
      </c>
      <c r="Y10">
        <v>0</v>
      </c>
      <c r="Z10">
        <v>0</v>
      </c>
      <c r="AA10" t="s">
        <v>96</v>
      </c>
      <c r="AB10">
        <v>91</v>
      </c>
      <c r="AC10">
        <v>33</v>
      </c>
      <c r="AD10">
        <v>0.157</v>
      </c>
      <c r="AG10">
        <v>0</v>
      </c>
      <c r="AH10">
        <v>0</v>
      </c>
      <c r="AK10">
        <v>0</v>
      </c>
      <c r="AL10">
        <v>0</v>
      </c>
      <c r="AM10">
        <v>0</v>
      </c>
      <c r="AN10">
        <v>0</v>
      </c>
    </row>
    <row r="11" spans="1:40" x14ac:dyDescent="0.3">
      <c r="A11" t="s">
        <v>18</v>
      </c>
      <c r="E11">
        <v>102</v>
      </c>
      <c r="F11">
        <f t="shared" si="0"/>
        <v>116</v>
      </c>
      <c r="G11" s="6">
        <f t="shared" si="1"/>
        <v>31.089600000000001</v>
      </c>
      <c r="H11" s="6">
        <f t="shared" si="2"/>
        <v>35.3568</v>
      </c>
      <c r="K11" t="s">
        <v>28</v>
      </c>
      <c r="M11" t="s">
        <v>59</v>
      </c>
      <c r="N11" t="s">
        <v>48</v>
      </c>
      <c r="O11">
        <v>0.71299999999999997</v>
      </c>
      <c r="P11" t="s">
        <v>58</v>
      </c>
      <c r="Q11">
        <v>0.28699999999999998</v>
      </c>
      <c r="R11">
        <v>89.75</v>
      </c>
      <c r="T11">
        <v>769</v>
      </c>
      <c r="U11">
        <v>760</v>
      </c>
      <c r="V11" s="3">
        <v>44391</v>
      </c>
      <c r="W11" s="4">
        <v>0.45906249999999998</v>
      </c>
      <c r="X11">
        <v>1</v>
      </c>
      <c r="Y11">
        <v>0</v>
      </c>
      <c r="Z11">
        <v>0</v>
      </c>
      <c r="AA11" t="s">
        <v>96</v>
      </c>
      <c r="AB11">
        <v>103</v>
      </c>
      <c r="AC11">
        <v>45</v>
      </c>
      <c r="AD11">
        <v>0.317</v>
      </c>
      <c r="AG11">
        <v>0</v>
      </c>
      <c r="AH11">
        <v>0</v>
      </c>
      <c r="AK11">
        <v>0</v>
      </c>
      <c r="AL11">
        <v>0</v>
      </c>
      <c r="AM11">
        <v>0</v>
      </c>
      <c r="AN11">
        <v>0</v>
      </c>
    </row>
    <row r="12" spans="1:40" x14ac:dyDescent="0.3">
      <c r="A12" t="s">
        <v>18</v>
      </c>
      <c r="E12">
        <v>116</v>
      </c>
      <c r="F12">
        <f t="shared" si="0"/>
        <v>127</v>
      </c>
      <c r="G12" s="6">
        <f t="shared" si="1"/>
        <v>35.3568</v>
      </c>
      <c r="H12" s="6">
        <f t="shared" si="2"/>
        <v>38.709600000000002</v>
      </c>
      <c r="K12" t="s">
        <v>29</v>
      </c>
      <c r="M12" t="s">
        <v>60</v>
      </c>
      <c r="N12" t="s">
        <v>48</v>
      </c>
      <c r="O12">
        <v>1</v>
      </c>
      <c r="P12" t="s">
        <v>49</v>
      </c>
      <c r="Q12" t="s">
        <v>49</v>
      </c>
      <c r="R12">
        <v>129.52000000000001</v>
      </c>
      <c r="T12">
        <v>770</v>
      </c>
      <c r="U12">
        <v>760</v>
      </c>
      <c r="V12" s="3">
        <v>44391</v>
      </c>
      <c r="W12" s="4">
        <v>0.45925925925925926</v>
      </c>
      <c r="X12">
        <v>1</v>
      </c>
      <c r="Y12">
        <v>0</v>
      </c>
      <c r="Z12">
        <v>0</v>
      </c>
      <c r="AA12" t="s">
        <v>96</v>
      </c>
      <c r="AB12">
        <v>96</v>
      </c>
      <c r="AC12">
        <v>38</v>
      </c>
      <c r="AD12">
        <v>0.30199999999999999</v>
      </c>
      <c r="AG12">
        <v>0</v>
      </c>
      <c r="AH12">
        <v>0</v>
      </c>
      <c r="AK12">
        <v>0</v>
      </c>
      <c r="AL12">
        <v>0</v>
      </c>
      <c r="AM12">
        <v>0</v>
      </c>
      <c r="AN12">
        <v>0</v>
      </c>
    </row>
    <row r="13" spans="1:40" x14ac:dyDescent="0.3">
      <c r="A13" t="s">
        <v>18</v>
      </c>
      <c r="E13">
        <v>127</v>
      </c>
      <c r="F13">
        <f t="shared" si="0"/>
        <v>136</v>
      </c>
      <c r="G13" s="6">
        <f t="shared" si="1"/>
        <v>38.709600000000002</v>
      </c>
      <c r="H13" s="6">
        <f t="shared" si="2"/>
        <v>41.452800000000003</v>
      </c>
      <c r="K13" t="s">
        <v>30</v>
      </c>
      <c r="M13" t="s">
        <v>61</v>
      </c>
      <c r="N13" t="s">
        <v>48</v>
      </c>
      <c r="O13">
        <v>1</v>
      </c>
      <c r="P13" t="s">
        <v>49</v>
      </c>
      <c r="Q13" t="s">
        <v>49</v>
      </c>
      <c r="R13">
        <v>115.15</v>
      </c>
      <c r="T13">
        <v>771</v>
      </c>
      <c r="U13">
        <v>760</v>
      </c>
      <c r="V13" s="3">
        <v>44391</v>
      </c>
      <c r="W13" s="4">
        <v>0.45952546296296298</v>
      </c>
      <c r="X13">
        <v>1</v>
      </c>
      <c r="Y13">
        <v>0</v>
      </c>
      <c r="Z13">
        <v>0</v>
      </c>
      <c r="AA13" t="s">
        <v>96</v>
      </c>
      <c r="AB13">
        <v>104</v>
      </c>
      <c r="AC13">
        <v>46</v>
      </c>
      <c r="AD13">
        <v>0.23899999999999999</v>
      </c>
      <c r="AG13">
        <v>0</v>
      </c>
      <c r="AH13">
        <v>0</v>
      </c>
      <c r="AK13">
        <v>0</v>
      </c>
      <c r="AL13">
        <v>0</v>
      </c>
      <c r="AM13">
        <v>0</v>
      </c>
      <c r="AN13">
        <v>0</v>
      </c>
    </row>
    <row r="14" spans="1:40" x14ac:dyDescent="0.3">
      <c r="A14" t="s">
        <v>18</v>
      </c>
      <c r="E14">
        <v>136</v>
      </c>
      <c r="F14">
        <f t="shared" si="0"/>
        <v>146</v>
      </c>
      <c r="G14" s="6">
        <f t="shared" si="1"/>
        <v>41.452800000000003</v>
      </c>
      <c r="H14" s="6">
        <f t="shared" si="2"/>
        <v>44.500800000000005</v>
      </c>
      <c r="K14" t="s">
        <v>31</v>
      </c>
      <c r="M14" t="s">
        <v>62</v>
      </c>
      <c r="N14" t="s">
        <v>48</v>
      </c>
      <c r="O14">
        <v>1</v>
      </c>
      <c r="P14" t="s">
        <v>49</v>
      </c>
      <c r="Q14" t="s">
        <v>49</v>
      </c>
      <c r="R14">
        <v>169.56</v>
      </c>
      <c r="T14">
        <v>772</v>
      </c>
      <c r="U14">
        <v>760</v>
      </c>
      <c r="V14" s="3">
        <v>44391</v>
      </c>
      <c r="W14" s="4">
        <v>0.45966435185185189</v>
      </c>
      <c r="X14">
        <v>1</v>
      </c>
      <c r="Y14">
        <v>0</v>
      </c>
      <c r="Z14">
        <v>0</v>
      </c>
      <c r="AA14" t="s">
        <v>96</v>
      </c>
      <c r="AB14">
        <v>96</v>
      </c>
      <c r="AC14">
        <v>38</v>
      </c>
      <c r="AD14">
        <v>0.51600000000000001</v>
      </c>
      <c r="AG14">
        <v>0</v>
      </c>
      <c r="AH14">
        <v>0</v>
      </c>
      <c r="AK14">
        <v>0</v>
      </c>
      <c r="AL14">
        <v>0</v>
      </c>
      <c r="AM14">
        <v>0</v>
      </c>
      <c r="AN14">
        <v>0</v>
      </c>
    </row>
    <row r="15" spans="1:40" x14ac:dyDescent="0.3">
      <c r="A15" t="s">
        <v>18</v>
      </c>
      <c r="E15">
        <v>146</v>
      </c>
      <c r="F15">
        <f t="shared" si="0"/>
        <v>154</v>
      </c>
      <c r="G15" s="6">
        <f t="shared" si="1"/>
        <v>44.500800000000005</v>
      </c>
      <c r="H15" s="6">
        <f t="shared" si="2"/>
        <v>46.9392</v>
      </c>
      <c r="K15" t="s">
        <v>32</v>
      </c>
      <c r="M15" t="s">
        <v>63</v>
      </c>
      <c r="N15" t="s">
        <v>48</v>
      </c>
      <c r="O15">
        <v>0.83699999999999997</v>
      </c>
      <c r="P15" t="s">
        <v>64</v>
      </c>
      <c r="Q15">
        <v>0.16300000000000001</v>
      </c>
      <c r="R15">
        <v>132.58000000000001</v>
      </c>
      <c r="T15">
        <v>773</v>
      </c>
      <c r="U15">
        <v>760</v>
      </c>
      <c r="V15" s="3">
        <v>44391</v>
      </c>
      <c r="W15" s="4">
        <v>0.45982638888888888</v>
      </c>
      <c r="X15">
        <v>1</v>
      </c>
      <c r="Y15">
        <v>0</v>
      </c>
      <c r="Z15">
        <v>0</v>
      </c>
      <c r="AA15" t="s">
        <v>96</v>
      </c>
      <c r="AB15">
        <v>97</v>
      </c>
      <c r="AC15">
        <v>39</v>
      </c>
      <c r="AD15">
        <v>0.42499999999999999</v>
      </c>
      <c r="AG15">
        <v>0</v>
      </c>
      <c r="AH15">
        <v>0</v>
      </c>
      <c r="AK15">
        <v>0</v>
      </c>
      <c r="AL15">
        <v>0</v>
      </c>
      <c r="AM15">
        <v>0</v>
      </c>
      <c r="AN15">
        <v>0</v>
      </c>
    </row>
    <row r="16" spans="1:40" x14ac:dyDescent="0.3">
      <c r="A16" t="s">
        <v>18</v>
      </c>
      <c r="E16">
        <v>154</v>
      </c>
      <c r="F16">
        <f t="shared" si="0"/>
        <v>164</v>
      </c>
      <c r="G16" s="6">
        <f t="shared" si="1"/>
        <v>46.9392</v>
      </c>
      <c r="H16" s="6">
        <f t="shared" si="2"/>
        <v>49.987200000000001</v>
      </c>
      <c r="K16" t="s">
        <v>33</v>
      </c>
      <c r="M16" t="s">
        <v>65</v>
      </c>
      <c r="N16" t="s">
        <v>48</v>
      </c>
      <c r="O16">
        <v>1</v>
      </c>
      <c r="P16" t="s">
        <v>49</v>
      </c>
      <c r="Q16" t="s">
        <v>49</v>
      </c>
      <c r="R16">
        <v>176.76</v>
      </c>
      <c r="T16">
        <v>774</v>
      </c>
      <c r="U16">
        <v>760</v>
      </c>
      <c r="V16" s="3">
        <v>44391</v>
      </c>
      <c r="W16" s="4">
        <v>0.46003472222222225</v>
      </c>
      <c r="X16">
        <v>1</v>
      </c>
      <c r="Y16">
        <v>0</v>
      </c>
      <c r="Z16">
        <v>0</v>
      </c>
      <c r="AA16" t="s">
        <v>96</v>
      </c>
      <c r="AB16">
        <v>97</v>
      </c>
      <c r="AC16">
        <v>39</v>
      </c>
      <c r="AD16">
        <v>0.20899999999999999</v>
      </c>
      <c r="AG16">
        <v>0</v>
      </c>
      <c r="AH16">
        <v>0</v>
      </c>
      <c r="AK16">
        <v>0</v>
      </c>
      <c r="AL16">
        <v>0</v>
      </c>
      <c r="AM16">
        <v>0</v>
      </c>
      <c r="AN16">
        <v>0</v>
      </c>
    </row>
    <row r="17" spans="1:40" x14ac:dyDescent="0.3">
      <c r="A17" t="s">
        <v>18</v>
      </c>
      <c r="E17">
        <v>164</v>
      </c>
      <c r="F17">
        <f t="shared" si="0"/>
        <v>174</v>
      </c>
      <c r="G17" s="6">
        <f t="shared" si="1"/>
        <v>49.987200000000001</v>
      </c>
      <c r="H17" s="6">
        <f t="shared" si="2"/>
        <v>53.035200000000003</v>
      </c>
      <c r="K17" t="s">
        <v>34</v>
      </c>
      <c r="M17" t="s">
        <v>66</v>
      </c>
      <c r="N17" t="s">
        <v>48</v>
      </c>
      <c r="O17">
        <v>1</v>
      </c>
      <c r="P17" t="s">
        <v>49</v>
      </c>
      <c r="Q17" t="s">
        <v>49</v>
      </c>
      <c r="R17">
        <v>99.989000000000004</v>
      </c>
      <c r="T17">
        <v>775</v>
      </c>
      <c r="U17">
        <v>760</v>
      </c>
      <c r="V17" s="3">
        <v>44391</v>
      </c>
      <c r="W17" s="4">
        <v>0.46021990740740742</v>
      </c>
      <c r="X17">
        <v>1</v>
      </c>
      <c r="Y17">
        <v>0</v>
      </c>
      <c r="Z17">
        <v>0</v>
      </c>
      <c r="AA17" t="s">
        <v>96</v>
      </c>
      <c r="AB17">
        <v>96</v>
      </c>
      <c r="AC17">
        <v>38</v>
      </c>
      <c r="AD17">
        <v>0.16800000000000001</v>
      </c>
      <c r="AG17">
        <v>0</v>
      </c>
      <c r="AH17">
        <v>0</v>
      </c>
      <c r="AK17">
        <v>0</v>
      </c>
      <c r="AL17">
        <v>0</v>
      </c>
      <c r="AM17">
        <v>0</v>
      </c>
      <c r="AN17">
        <v>0</v>
      </c>
    </row>
    <row r="18" spans="1:40" x14ac:dyDescent="0.3">
      <c r="A18" t="s">
        <v>18</v>
      </c>
      <c r="E18">
        <v>174</v>
      </c>
      <c r="F18">
        <f t="shared" si="0"/>
        <v>184</v>
      </c>
      <c r="G18" s="6">
        <f t="shared" si="1"/>
        <v>53.035200000000003</v>
      </c>
      <c r="H18" s="6">
        <f t="shared" si="2"/>
        <v>56.083200000000005</v>
      </c>
      <c r="K18" t="s">
        <v>35</v>
      </c>
      <c r="M18" t="s">
        <v>67</v>
      </c>
      <c r="N18" t="s">
        <v>48</v>
      </c>
      <c r="O18">
        <v>1</v>
      </c>
      <c r="P18" t="s">
        <v>49</v>
      </c>
      <c r="Q18" t="s">
        <v>49</v>
      </c>
      <c r="R18">
        <v>201.9</v>
      </c>
      <c r="T18">
        <v>776</v>
      </c>
      <c r="U18">
        <v>760</v>
      </c>
      <c r="V18" s="3">
        <v>44391</v>
      </c>
      <c r="W18" s="4">
        <v>0.4604050925925926</v>
      </c>
      <c r="X18">
        <v>1</v>
      </c>
      <c r="Y18">
        <v>0</v>
      </c>
      <c r="Z18">
        <v>0</v>
      </c>
      <c r="AA18" t="s">
        <v>96</v>
      </c>
      <c r="AB18">
        <v>93</v>
      </c>
      <c r="AC18">
        <v>35</v>
      </c>
      <c r="AD18">
        <v>0.113</v>
      </c>
      <c r="AG18">
        <v>0</v>
      </c>
      <c r="AH18">
        <v>0</v>
      </c>
      <c r="AK18">
        <v>0</v>
      </c>
      <c r="AL18">
        <v>0</v>
      </c>
      <c r="AM18">
        <v>0</v>
      </c>
      <c r="AN18">
        <v>0</v>
      </c>
    </row>
    <row r="19" spans="1:40" x14ac:dyDescent="0.3">
      <c r="A19" t="s">
        <v>18</v>
      </c>
      <c r="E19">
        <v>184</v>
      </c>
      <c r="F19">
        <f t="shared" si="0"/>
        <v>194</v>
      </c>
      <c r="G19" s="6">
        <f t="shared" si="1"/>
        <v>56.083200000000005</v>
      </c>
      <c r="H19" s="6">
        <f t="shared" si="2"/>
        <v>59.1312</v>
      </c>
      <c r="K19" t="s">
        <v>36</v>
      </c>
      <c r="M19" t="s">
        <v>68</v>
      </c>
      <c r="N19" t="s">
        <v>48</v>
      </c>
      <c r="O19">
        <v>1</v>
      </c>
      <c r="P19" t="s">
        <v>49</v>
      </c>
      <c r="Q19" t="s">
        <v>49</v>
      </c>
      <c r="R19">
        <v>93.581999999999994</v>
      </c>
      <c r="T19">
        <v>777</v>
      </c>
      <c r="U19">
        <v>760</v>
      </c>
      <c r="V19" s="3">
        <v>44391</v>
      </c>
      <c r="W19" s="4">
        <v>0.46055555555555555</v>
      </c>
      <c r="X19">
        <v>1</v>
      </c>
      <c r="Y19">
        <v>0</v>
      </c>
      <c r="Z19">
        <v>0</v>
      </c>
      <c r="AA19" t="s">
        <v>96</v>
      </c>
      <c r="AB19">
        <v>86</v>
      </c>
      <c r="AC19">
        <v>28</v>
      </c>
      <c r="AD19">
        <v>0.14299999999999999</v>
      </c>
      <c r="AG19">
        <v>0</v>
      </c>
      <c r="AH19">
        <v>0</v>
      </c>
      <c r="AK19">
        <v>0</v>
      </c>
      <c r="AL19">
        <v>0</v>
      </c>
      <c r="AM19">
        <v>0</v>
      </c>
      <c r="AN19">
        <v>0</v>
      </c>
    </row>
    <row r="20" spans="1:40" x14ac:dyDescent="0.3">
      <c r="A20" t="s">
        <v>18</v>
      </c>
      <c r="E20">
        <v>194</v>
      </c>
      <c r="F20">
        <f t="shared" si="0"/>
        <v>203</v>
      </c>
      <c r="G20" s="6">
        <f t="shared" si="1"/>
        <v>59.1312</v>
      </c>
      <c r="H20" s="6">
        <f t="shared" si="2"/>
        <v>61.874400000000001</v>
      </c>
      <c r="K20" t="s">
        <v>37</v>
      </c>
      <c r="M20" t="s">
        <v>69</v>
      </c>
      <c r="N20" t="s">
        <v>48</v>
      </c>
      <c r="O20">
        <v>0.747</v>
      </c>
      <c r="P20" t="s">
        <v>58</v>
      </c>
      <c r="Q20">
        <v>0.253</v>
      </c>
      <c r="R20">
        <v>142.63</v>
      </c>
      <c r="T20">
        <v>778</v>
      </c>
      <c r="U20">
        <v>760</v>
      </c>
      <c r="V20" s="3">
        <v>44391</v>
      </c>
      <c r="W20" s="4">
        <v>0.46069444444444446</v>
      </c>
      <c r="X20">
        <v>1</v>
      </c>
      <c r="Y20">
        <v>0</v>
      </c>
      <c r="Z20">
        <v>0</v>
      </c>
      <c r="AA20" t="s">
        <v>96</v>
      </c>
      <c r="AB20">
        <v>91</v>
      </c>
      <c r="AC20">
        <v>33</v>
      </c>
      <c r="AD20">
        <v>0.22</v>
      </c>
      <c r="AG20">
        <v>0</v>
      </c>
      <c r="AH20">
        <v>0</v>
      </c>
      <c r="AK20">
        <v>0</v>
      </c>
      <c r="AL20">
        <v>0</v>
      </c>
      <c r="AM20">
        <v>0</v>
      </c>
      <c r="AN20">
        <v>0</v>
      </c>
    </row>
    <row r="21" spans="1:40" x14ac:dyDescent="0.3">
      <c r="A21" t="s">
        <v>18</v>
      </c>
      <c r="E21">
        <v>203</v>
      </c>
      <c r="F21">
        <f t="shared" si="0"/>
        <v>213</v>
      </c>
      <c r="G21" s="6">
        <f t="shared" si="1"/>
        <v>61.874400000000001</v>
      </c>
      <c r="H21" s="6">
        <f t="shared" si="2"/>
        <v>64.92240000000001</v>
      </c>
      <c r="K21" t="s">
        <v>38</v>
      </c>
      <c r="M21" t="s">
        <v>70</v>
      </c>
      <c r="N21" t="s">
        <v>48</v>
      </c>
      <c r="O21">
        <v>1</v>
      </c>
      <c r="P21" t="s">
        <v>49</v>
      </c>
      <c r="Q21" t="s">
        <v>49</v>
      </c>
      <c r="R21">
        <v>131.38</v>
      </c>
      <c r="T21">
        <v>779</v>
      </c>
      <c r="U21">
        <v>760</v>
      </c>
      <c r="V21" s="3">
        <v>44391</v>
      </c>
      <c r="W21" s="4">
        <v>0.46082175925925922</v>
      </c>
      <c r="X21">
        <v>1</v>
      </c>
      <c r="Y21">
        <v>0</v>
      </c>
      <c r="Z21">
        <v>0</v>
      </c>
      <c r="AA21" t="s">
        <v>96</v>
      </c>
      <c r="AB21">
        <v>91</v>
      </c>
      <c r="AC21">
        <v>33</v>
      </c>
      <c r="AD21">
        <v>7.6999999999999999E-2</v>
      </c>
      <c r="AG21">
        <v>0</v>
      </c>
      <c r="AH21">
        <v>0</v>
      </c>
      <c r="AK21">
        <v>0</v>
      </c>
      <c r="AL21">
        <v>0</v>
      </c>
      <c r="AM21">
        <v>0</v>
      </c>
      <c r="AN21">
        <v>0</v>
      </c>
    </row>
    <row r="22" spans="1:40" x14ac:dyDescent="0.3">
      <c r="A22" t="s">
        <v>18</v>
      </c>
      <c r="E22">
        <v>213</v>
      </c>
      <c r="F22">
        <f t="shared" si="0"/>
        <v>223</v>
      </c>
      <c r="G22" s="6">
        <f t="shared" si="1"/>
        <v>64.92240000000001</v>
      </c>
      <c r="H22" s="6">
        <f t="shared" si="2"/>
        <v>67.970399999999998</v>
      </c>
      <c r="K22" t="s">
        <v>39</v>
      </c>
      <c r="M22" t="s">
        <v>71</v>
      </c>
      <c r="N22" t="s">
        <v>48</v>
      </c>
      <c r="O22">
        <v>1</v>
      </c>
      <c r="P22" t="s">
        <v>49</v>
      </c>
      <c r="Q22" t="s">
        <v>49</v>
      </c>
      <c r="R22">
        <v>198.69</v>
      </c>
      <c r="T22">
        <v>780</v>
      </c>
      <c r="U22">
        <v>760</v>
      </c>
      <c r="V22" s="3">
        <v>44391</v>
      </c>
      <c r="W22" s="4">
        <v>0.46096064814814813</v>
      </c>
      <c r="X22">
        <v>1</v>
      </c>
      <c r="Y22">
        <v>0</v>
      </c>
      <c r="Z22">
        <v>0</v>
      </c>
      <c r="AA22" t="s">
        <v>96</v>
      </c>
      <c r="AB22">
        <v>90</v>
      </c>
      <c r="AC22">
        <v>32</v>
      </c>
      <c r="AD22">
        <v>6.8000000000000005E-2</v>
      </c>
      <c r="AG22">
        <v>0</v>
      </c>
      <c r="AH22">
        <v>0.32600000000000001</v>
      </c>
      <c r="AK22">
        <v>0</v>
      </c>
      <c r="AL22">
        <v>0</v>
      </c>
      <c r="AM22">
        <v>0</v>
      </c>
      <c r="AN22">
        <v>0</v>
      </c>
    </row>
    <row r="23" spans="1:40" x14ac:dyDescent="0.3">
      <c r="A23" t="s">
        <v>18</v>
      </c>
      <c r="E23">
        <v>223</v>
      </c>
      <c r="F23">
        <f t="shared" si="0"/>
        <v>233</v>
      </c>
      <c r="G23" s="6">
        <f t="shared" si="1"/>
        <v>67.970399999999998</v>
      </c>
      <c r="H23" s="6">
        <f t="shared" si="2"/>
        <v>71.0184</v>
      </c>
      <c r="K23" t="s">
        <v>40</v>
      </c>
      <c r="M23" t="s">
        <v>72</v>
      </c>
      <c r="N23" t="s">
        <v>48</v>
      </c>
      <c r="O23">
        <v>1</v>
      </c>
      <c r="P23" t="s">
        <v>49</v>
      </c>
      <c r="Q23" t="s">
        <v>49</v>
      </c>
      <c r="R23">
        <v>154.24</v>
      </c>
      <c r="T23">
        <v>781</v>
      </c>
      <c r="U23">
        <v>760</v>
      </c>
      <c r="V23" s="3">
        <v>44391</v>
      </c>
      <c r="W23" s="4">
        <v>0.4611689814814815</v>
      </c>
      <c r="X23">
        <v>1</v>
      </c>
      <c r="Y23">
        <v>0</v>
      </c>
      <c r="Z23">
        <v>0</v>
      </c>
      <c r="AA23" t="s">
        <v>96</v>
      </c>
      <c r="AB23">
        <v>89</v>
      </c>
      <c r="AC23">
        <v>31</v>
      </c>
      <c r="AD23">
        <v>0.22500000000000001</v>
      </c>
      <c r="AG23">
        <v>0</v>
      </c>
      <c r="AH23">
        <v>0</v>
      </c>
      <c r="AK23">
        <v>0</v>
      </c>
      <c r="AL23">
        <v>0</v>
      </c>
      <c r="AM23">
        <v>0</v>
      </c>
      <c r="AN23">
        <v>0</v>
      </c>
    </row>
    <row r="24" spans="1:40" x14ac:dyDescent="0.3">
      <c r="A24" t="s">
        <v>18</v>
      </c>
      <c r="E24">
        <v>233</v>
      </c>
      <c r="F24">
        <f t="shared" si="0"/>
        <v>241</v>
      </c>
      <c r="G24" s="6">
        <f t="shared" si="1"/>
        <v>71.0184</v>
      </c>
      <c r="H24" s="6">
        <f t="shared" si="2"/>
        <v>73.456800000000001</v>
      </c>
      <c r="K24" t="s">
        <v>41</v>
      </c>
      <c r="M24" t="s">
        <v>73</v>
      </c>
      <c r="N24" t="s">
        <v>48</v>
      </c>
      <c r="O24">
        <v>1</v>
      </c>
      <c r="P24" t="s">
        <v>49</v>
      </c>
      <c r="Q24" t="s">
        <v>49</v>
      </c>
      <c r="R24">
        <v>122.21</v>
      </c>
      <c r="T24">
        <v>782</v>
      </c>
      <c r="U24">
        <v>760</v>
      </c>
      <c r="V24" s="3">
        <v>44391</v>
      </c>
      <c r="W24" s="4">
        <v>0.46129629629629632</v>
      </c>
      <c r="X24">
        <v>1</v>
      </c>
      <c r="Y24">
        <v>0</v>
      </c>
      <c r="Z24">
        <v>0</v>
      </c>
      <c r="AA24" t="s">
        <v>96</v>
      </c>
      <c r="AB24">
        <v>88</v>
      </c>
      <c r="AC24">
        <v>30</v>
      </c>
      <c r="AD24">
        <v>0.09</v>
      </c>
      <c r="AG24">
        <v>0</v>
      </c>
      <c r="AH24">
        <v>0</v>
      </c>
      <c r="AK24">
        <v>0</v>
      </c>
      <c r="AL24">
        <v>0</v>
      </c>
      <c r="AM24">
        <v>0</v>
      </c>
      <c r="AN24">
        <v>0</v>
      </c>
    </row>
    <row r="25" spans="1:40" x14ac:dyDescent="0.3">
      <c r="A25" t="s">
        <v>18</v>
      </c>
      <c r="E25">
        <v>241</v>
      </c>
      <c r="F25">
        <f t="shared" si="0"/>
        <v>0</v>
      </c>
      <c r="G25" s="6">
        <f t="shared" si="1"/>
        <v>73.456800000000001</v>
      </c>
      <c r="H25" s="6">
        <f t="shared" si="2"/>
        <v>0</v>
      </c>
      <c r="K25" t="s">
        <v>42</v>
      </c>
      <c r="L25" t="s">
        <v>17</v>
      </c>
      <c r="M25" t="s">
        <v>74</v>
      </c>
      <c r="N25" t="s">
        <v>48</v>
      </c>
      <c r="O25">
        <v>1</v>
      </c>
      <c r="P25" t="s">
        <v>49</v>
      </c>
      <c r="Q25" t="s">
        <v>49</v>
      </c>
      <c r="R25">
        <v>212.04</v>
      </c>
      <c r="T25">
        <v>783</v>
      </c>
      <c r="U25">
        <v>760</v>
      </c>
      <c r="V25" s="3">
        <v>44391</v>
      </c>
      <c r="W25" s="4">
        <v>0.46144675925925926</v>
      </c>
      <c r="X25">
        <v>1</v>
      </c>
      <c r="Y25">
        <v>0</v>
      </c>
      <c r="Z25">
        <v>0</v>
      </c>
      <c r="AA25" t="s">
        <v>96</v>
      </c>
      <c r="AB25">
        <v>95</v>
      </c>
      <c r="AC25">
        <v>37</v>
      </c>
      <c r="AD25">
        <v>0.27</v>
      </c>
      <c r="AG25">
        <v>0</v>
      </c>
      <c r="AH25">
        <v>0</v>
      </c>
      <c r="AK25">
        <v>0</v>
      </c>
      <c r="AL25">
        <v>0</v>
      </c>
      <c r="AM25">
        <v>0</v>
      </c>
      <c r="AN25">
        <v>0</v>
      </c>
    </row>
    <row r="26" spans="1:40" x14ac:dyDescent="0.3">
      <c r="AE26">
        <v>0.23300000000000001</v>
      </c>
      <c r="AF26">
        <v>0.11899999999999999</v>
      </c>
      <c r="AI26">
        <v>1.4E-2</v>
      </c>
      <c r="AJ26">
        <v>6.7000000000000004E-2</v>
      </c>
    </row>
    <row r="696" spans="14:15" x14ac:dyDescent="0.3">
      <c r="N696" s="2"/>
      <c r="O696" s="2"/>
    </row>
  </sheetData>
  <autoFilter ref="A1:S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2021-09-29T23:39:50Z</dcterms:modified>
</cp:coreProperties>
</file>