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Spectra!$A$1:$AN$1</definedName>
  </definedNames>
  <calcPr calcId="162913"/>
</workbook>
</file>

<file path=xl/calcChain.xml><?xml version="1.0" encoding="utf-8"?>
<calcChain xmlns="http://schemas.openxmlformats.org/spreadsheetml/2006/main">
  <c r="H24" i="1" l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H2" i="1"/>
  <c r="G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</calcChain>
</file>

<file path=xl/sharedStrings.xml><?xml version="1.0" encoding="utf-8"?>
<sst xmlns="http://schemas.openxmlformats.org/spreadsheetml/2006/main" count="191" uniqueCount="99">
  <si>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</si>
  <si>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</si>
  <si>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</si>
  <si>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</si>
  <si>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</si>
  <si>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</si>
  <si>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</si>
  <si>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</si>
  <si>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</si>
  <si>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</si>
  <si>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</si>
  <si>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</si>
  <si>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</si>
  <si>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</si>
  <si>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</si>
  <si>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</si>
  <si>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</si>
  <si>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</si>
  <si>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</si>
  <si>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</si>
  <si>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</si>
  <si>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</si>
  <si>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</si>
  <si>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</si>
  <si>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</si>
  <si>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</si>
  <si>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</si>
  <si>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</si>
  <si>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</si>
  <si>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</si>
  <si>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</si>
  <si>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</si>
  <si>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</si>
  <si>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</si>
  <si>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</si>
  <si>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BJ-021</t>
  </si>
  <si>
    <t>BJ_021.0000</t>
  </si>
  <si>
    <t>Alt mafic ?</t>
  </si>
  <si>
    <t>BJ_021.0001</t>
  </si>
  <si>
    <t>BJ_021.0002</t>
  </si>
  <si>
    <t>BJ_021.0003</t>
  </si>
  <si>
    <t>BJ_021.0004</t>
  </si>
  <si>
    <t>BJ_021.0005</t>
  </si>
  <si>
    <t>BJ_021.0006</t>
  </si>
  <si>
    <t>BJ_021.0007</t>
  </si>
  <si>
    <t>BJ_021.0008</t>
  </si>
  <si>
    <t>BJ_021.0009</t>
  </si>
  <si>
    <t>BJ_021.0010</t>
  </si>
  <si>
    <t>BJ_021.0011</t>
  </si>
  <si>
    <t>BJ_021.0012</t>
  </si>
  <si>
    <t>BJ_021.0013</t>
  </si>
  <si>
    <t>BJ_021.0014</t>
  </si>
  <si>
    <t>BJ_021.0015</t>
  </si>
  <si>
    <t>BJ_021.0016</t>
  </si>
  <si>
    <t>BJ_021.0017</t>
  </si>
  <si>
    <t>BJ_021.0018</t>
  </si>
  <si>
    <t xml:space="preserve">Alt mafic </t>
  </si>
  <si>
    <t>BJ_021.0019</t>
  </si>
  <si>
    <t>BJ_021.0020</t>
  </si>
  <si>
    <t>BJ_021.0021</t>
  </si>
  <si>
    <t>BJ_021.0022</t>
  </si>
  <si>
    <t>red sst</t>
  </si>
  <si>
    <t>BJ_021.00000.asd.sco</t>
  </si>
  <si>
    <t>Chlorite-FeMg</t>
  </si>
  <si>
    <t>NULL</t>
  </si>
  <si>
    <t>BJ_021.00001.asd.sco</t>
  </si>
  <si>
    <t>Kaolinite-WX</t>
  </si>
  <si>
    <t>Chlorite-Mg</t>
  </si>
  <si>
    <t>BJ_021.00002.asd.sco</t>
  </si>
  <si>
    <t>Kaolinite-PX</t>
  </si>
  <si>
    <t>BJ_021.00003.asd.sco</t>
  </si>
  <si>
    <t>Calcite</t>
  </si>
  <si>
    <t>BJ_021.00004.asd.sco</t>
  </si>
  <si>
    <t>BJ_021.00005.asd.sco</t>
  </si>
  <si>
    <t>Paragonite</t>
  </si>
  <si>
    <t>BJ_021.00006.asd.sco</t>
  </si>
  <si>
    <t>BJ_021.00007.asd.sco</t>
  </si>
  <si>
    <t>BJ_021.00008.asd.sco</t>
  </si>
  <si>
    <t>BJ_021.00009.asd.sco</t>
  </si>
  <si>
    <t>BJ_021.00010.asd.sco</t>
  </si>
  <si>
    <t>Muscovite</t>
  </si>
  <si>
    <t>BJ_021.00011.asd.sco</t>
  </si>
  <si>
    <t>BJ_021.00012.asd.sco</t>
  </si>
  <si>
    <t>BJ_021.00013.asd.sco</t>
  </si>
  <si>
    <t>BJ_021.00014.asd.sco</t>
  </si>
  <si>
    <t>Dickite</t>
  </si>
  <si>
    <t>BJ_021.00015.asd.sco</t>
  </si>
  <si>
    <t>BJ_021.00016.asd.sco</t>
  </si>
  <si>
    <t>Phengite</t>
  </si>
  <si>
    <t>BJ_021.00017.asd.sco</t>
  </si>
  <si>
    <t>ParagoniticIllite</t>
  </si>
  <si>
    <t>BJ_021.00018.asd.sco</t>
  </si>
  <si>
    <t>BJ_021.00019.asd.sco</t>
  </si>
  <si>
    <t>BJ_021.00020.asd.sco</t>
  </si>
  <si>
    <t>Ankerite</t>
  </si>
  <si>
    <t>BJ_021.00021.asd.sco</t>
  </si>
  <si>
    <t>BJ_021.00022.asd.sco</t>
  </si>
  <si>
    <t>From_m</t>
  </si>
  <si>
    <t>To_m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</si>
</sst>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Fill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95"/>
  <sheetViews>
    <sheetView tabSelected="1" zoomScale="106" zoomScaleNormal="106" workbookViewId="0">
      <pane ySplit="1" topLeftCell="A2" activePane="bottomLeft" state="frozen"/>
      <selection pane="bottomLeft" activeCell="A4" sqref="A4"/>
    </sheetView>
  </sheetViews>
  <sheetFormatPr defaultRowHeight="14.4" x14ac:dyDescent="0.3"/>
  <cols>
    <col min="1" max="1" width="6.88671875" bestFit="1" customWidth="1"/>
    <col min="2" max="2" width="7.77734375" bestFit="1" customWidth="1"/>
    <col min="3" max="3" width="7.21875" bestFit="1" customWidth="1"/>
    <col min="4" max="4" width="8" bestFit="1" customWidth="1"/>
    <col min="5" max="5" width="7.5546875" bestFit="1" customWidth="1"/>
    <col min="6" max="6" width="5.33203125" bestFit="1" customWidth="1"/>
    <col min="7" max="7" width="10.21875" bestFit="1" customWidth="1"/>
    <col min="8" max="8" width="8" bestFit="1" customWidth="1"/>
    <col min="9" max="9" width="9.77734375" bestFit="1" customWidth="1"/>
    <col min="10" max="10" width="7" bestFit="1" customWidth="1"/>
    <col min="11" max="11" width="13.33203125" bestFit="1" customWidth="1"/>
    <col min="12" max="12" width="9.5546875" bestFit="1" customWidth="1"/>
    <col min="13" max="13" width="19.33203125" bestFit="1" customWidth="1"/>
    <col min="14" max="14" width="13.77734375" bestFit="1" customWidth="1"/>
    <col min="15" max="15" width="10.6640625" bestFit="1" customWidth="1"/>
    <col min="16" max="16" width="11.5546875" bestFit="1" customWidth="1"/>
    <col min="17" max="17" width="10.6640625" bestFit="1" customWidth="1"/>
    <col min="18" max="19" width="7.33203125" bestFit="1" customWidth="1"/>
    <col min="20" max="20" width="4.88671875" bestFit="1" customWidth="1"/>
    <col min="21" max="21" width="6.44140625" bestFit="1" customWidth="1"/>
    <col min="22" max="22" width="7.109375" bestFit="1" customWidth="1"/>
    <col min="23" max="24" width="7.33203125" bestFit="1" customWidth="1"/>
    <col min="25" max="25" width="5.88671875" bestFit="1" customWidth="1"/>
    <col min="26" max="26" width="7.33203125" bestFit="1" customWidth="1"/>
    <col min="27" max="27" width="10.88671875" bestFit="1" customWidth="1"/>
    <col min="28" max="28" width="11.88671875" bestFit="1" customWidth="1"/>
    <col min="29" max="29" width="13.109375" bestFit="1" customWidth="1"/>
    <col min="30" max="30" width="8.5546875" bestFit="1" customWidth="1"/>
    <col min="31" max="31" width="11.77734375" bestFit="1" customWidth="1"/>
    <col min="32" max="32" width="14.5546875" bestFit="1" customWidth="1"/>
    <col min="33" max="33" width="13.44140625" bestFit="1" customWidth="1"/>
    <col min="34" max="34" width="8.33203125" bestFit="1" customWidth="1"/>
    <col min="35" max="35" width="11.5546875" bestFit="1" customWidth="1"/>
    <col min="36" max="36" width="14.33203125" bestFit="1" customWidth="1"/>
    <col min="37" max="37" width="13.21875" bestFit="1" customWidth="1"/>
    <col min="38" max="38" width="10.109375" bestFit="1" customWidth="1"/>
    <col min="39" max="39" width="11.6640625" bestFit="1" customWidth="1"/>
    <col min="40" max="40" width="10" bestFit="1" customWidth="1"/>
  </cols>
  <sheetData>
    <row r="1" spans="1:40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97</v>
      </c>
      <c r="H1" s="3" t="s">
        <v>98</v>
      </c>
      <c r="I1" s="1" t="s">
        <v>15</v>
      </c>
      <c r="J1" s="1" t="s">
        <v>13</v>
      </c>
      <c r="K1" s="1" t="s">
        <v>5</v>
      </c>
      <c r="L1" s="1" t="s">
        <v>6</v>
      </c>
      <c r="M1" s="1"/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12</v>
      </c>
      <c r="Y1" s="1" t="s">
        <v>20</v>
      </c>
      <c r="Z1" s="1" t="s">
        <v>11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" t="s">
        <v>32</v>
      </c>
      <c r="AM1" s="1" t="s">
        <v>33</v>
      </c>
      <c r="AN1" s="1" t="s">
        <v>34</v>
      </c>
    </row>
    <row r="2" spans="1:40" x14ac:dyDescent="0.3">
      <c r="A2" t="s">
        <v>35</v>
      </c>
      <c r="B2">
        <v>1</v>
      </c>
      <c r="E2">
        <v>32</v>
      </c>
      <c r="F2">
        <f t="shared" ref="F2:F22" si="0">E3</f>
        <v>44</v>
      </c>
      <c r="G2" s="4">
        <f>E2*0.3048</f>
        <v>9.7536000000000005</v>
      </c>
      <c r="H2" s="4">
        <f>F2*0.3048</f>
        <v>13.411200000000001</v>
      </c>
      <c r="K2" t="s">
        <v>36</v>
      </c>
      <c r="L2" t="s">
        <v>37</v>
      </c>
      <c r="M2" t="s">
        <v>62</v>
      </c>
      <c r="N2" t="s">
        <v>63</v>
      </c>
      <c r="O2">
        <v>1</v>
      </c>
      <c r="P2" t="s">
        <v>64</v>
      </c>
      <c r="Q2" t="s">
        <v>64</v>
      </c>
      <c r="R2">
        <v>130.29</v>
      </c>
    </row>
    <row r="3" spans="1:40" x14ac:dyDescent="0.3">
      <c r="A3" t="s">
        <v>35</v>
      </c>
      <c r="E3">
        <v>44</v>
      </c>
      <c r="F3">
        <f t="shared" si="0"/>
        <v>56</v>
      </c>
      <c r="G3" s="4">
        <f t="shared" ref="G3:G24" si="1">E3*0.3048</f>
        <v>13.411200000000001</v>
      </c>
      <c r="H3" s="4">
        <f t="shared" ref="H3:H24" si="2">F3*0.3048</f>
        <v>17.0688</v>
      </c>
      <c r="K3" t="s">
        <v>38</v>
      </c>
      <c r="L3" t="s">
        <v>37</v>
      </c>
      <c r="M3" t="s">
        <v>65</v>
      </c>
      <c r="N3" t="s">
        <v>66</v>
      </c>
      <c r="O3">
        <v>0.70299999999999996</v>
      </c>
      <c r="P3" t="s">
        <v>67</v>
      </c>
      <c r="Q3">
        <v>0.29699999999999999</v>
      </c>
      <c r="R3">
        <v>139.16999999999999</v>
      </c>
    </row>
    <row r="4" spans="1:40" x14ac:dyDescent="0.3">
      <c r="A4" t="s">
        <v>35</v>
      </c>
      <c r="E4">
        <v>56</v>
      </c>
      <c r="F4">
        <f t="shared" si="0"/>
        <v>65</v>
      </c>
      <c r="G4" s="4">
        <f t="shared" si="1"/>
        <v>17.0688</v>
      </c>
      <c r="H4" s="4">
        <f t="shared" si="2"/>
        <v>19.812000000000001</v>
      </c>
      <c r="K4" t="s">
        <v>39</v>
      </c>
      <c r="L4" t="s">
        <v>37</v>
      </c>
      <c r="M4" t="s">
        <v>68</v>
      </c>
      <c r="N4" t="s">
        <v>63</v>
      </c>
      <c r="O4">
        <v>0.67400000000000004</v>
      </c>
      <c r="P4" t="s">
        <v>69</v>
      </c>
      <c r="Q4">
        <v>0.32600000000000001</v>
      </c>
      <c r="R4">
        <v>152.6</v>
      </c>
    </row>
    <row r="5" spans="1:40" x14ac:dyDescent="0.3">
      <c r="A5" t="s">
        <v>35</v>
      </c>
      <c r="E5">
        <v>65</v>
      </c>
      <c r="F5">
        <f t="shared" si="0"/>
        <v>76</v>
      </c>
      <c r="G5" s="4">
        <f t="shared" si="1"/>
        <v>19.812000000000001</v>
      </c>
      <c r="H5" s="4">
        <f t="shared" si="2"/>
        <v>23.1648</v>
      </c>
      <c r="K5" t="s">
        <v>40</v>
      </c>
      <c r="L5" t="s">
        <v>56</v>
      </c>
      <c r="M5" t="s">
        <v>70</v>
      </c>
      <c r="N5" t="s">
        <v>63</v>
      </c>
      <c r="O5">
        <v>0.84</v>
      </c>
      <c r="P5" t="s">
        <v>71</v>
      </c>
      <c r="Q5">
        <v>0.16</v>
      </c>
      <c r="R5">
        <v>81.834999999999994</v>
      </c>
    </row>
    <row r="6" spans="1:40" x14ac:dyDescent="0.3">
      <c r="A6" t="s">
        <v>35</v>
      </c>
      <c r="E6">
        <v>76</v>
      </c>
      <c r="F6">
        <f t="shared" si="0"/>
        <v>86</v>
      </c>
      <c r="G6" s="4">
        <f t="shared" si="1"/>
        <v>23.1648</v>
      </c>
      <c r="H6" s="4">
        <f t="shared" si="2"/>
        <v>26.212800000000001</v>
      </c>
      <c r="K6" t="s">
        <v>41</v>
      </c>
      <c r="L6" t="s">
        <v>37</v>
      </c>
      <c r="M6" t="s">
        <v>72</v>
      </c>
      <c r="N6" t="s">
        <v>63</v>
      </c>
      <c r="O6">
        <v>1</v>
      </c>
      <c r="P6" t="s">
        <v>64</v>
      </c>
      <c r="Q6" t="s">
        <v>64</v>
      </c>
      <c r="R6">
        <v>109.94</v>
      </c>
    </row>
    <row r="7" spans="1:40" x14ac:dyDescent="0.3">
      <c r="A7" t="s">
        <v>35</v>
      </c>
      <c r="E7">
        <v>86</v>
      </c>
      <c r="F7">
        <f t="shared" si="0"/>
        <v>95</v>
      </c>
      <c r="G7" s="4">
        <f t="shared" si="1"/>
        <v>26.212800000000001</v>
      </c>
      <c r="H7" s="4">
        <f t="shared" si="2"/>
        <v>28.956000000000003</v>
      </c>
      <c r="K7" t="s">
        <v>42</v>
      </c>
      <c r="M7" t="s">
        <v>73</v>
      </c>
      <c r="N7" t="s">
        <v>63</v>
      </c>
      <c r="O7">
        <v>0.69299999999999995</v>
      </c>
      <c r="P7" t="s">
        <v>74</v>
      </c>
      <c r="Q7">
        <v>0.307</v>
      </c>
      <c r="R7">
        <v>144.93</v>
      </c>
    </row>
    <row r="8" spans="1:40" x14ac:dyDescent="0.3">
      <c r="A8" t="s">
        <v>35</v>
      </c>
      <c r="E8">
        <v>95</v>
      </c>
      <c r="F8">
        <f t="shared" si="0"/>
        <v>105</v>
      </c>
      <c r="G8" s="4">
        <f t="shared" si="1"/>
        <v>28.956000000000003</v>
      </c>
      <c r="H8" s="4">
        <f t="shared" si="2"/>
        <v>32.004000000000005</v>
      </c>
      <c r="K8" t="s">
        <v>43</v>
      </c>
      <c r="M8" t="s">
        <v>75</v>
      </c>
      <c r="N8" t="s">
        <v>63</v>
      </c>
      <c r="O8">
        <v>0.70699999999999996</v>
      </c>
      <c r="P8" t="s">
        <v>66</v>
      </c>
      <c r="Q8">
        <v>0.29299999999999998</v>
      </c>
      <c r="R8">
        <v>152.24</v>
      </c>
    </row>
    <row r="9" spans="1:40" x14ac:dyDescent="0.3">
      <c r="A9" t="s">
        <v>35</v>
      </c>
      <c r="E9">
        <v>105</v>
      </c>
      <c r="F9">
        <f t="shared" si="0"/>
        <v>115</v>
      </c>
      <c r="G9" s="4">
        <f t="shared" si="1"/>
        <v>32.004000000000005</v>
      </c>
      <c r="H9" s="4">
        <f t="shared" si="2"/>
        <v>35.052</v>
      </c>
      <c r="K9" t="s">
        <v>44</v>
      </c>
      <c r="M9" t="s">
        <v>76</v>
      </c>
      <c r="N9" t="s">
        <v>63</v>
      </c>
      <c r="O9">
        <v>0.74299999999999999</v>
      </c>
      <c r="P9" t="s">
        <v>66</v>
      </c>
      <c r="Q9">
        <v>0.25700000000000001</v>
      </c>
      <c r="R9">
        <v>98.177999999999997</v>
      </c>
    </row>
    <row r="10" spans="1:40" x14ac:dyDescent="0.3">
      <c r="A10" t="s">
        <v>35</v>
      </c>
      <c r="E10">
        <v>115</v>
      </c>
      <c r="F10">
        <f t="shared" si="0"/>
        <v>125</v>
      </c>
      <c r="G10" s="4">
        <f t="shared" si="1"/>
        <v>35.052</v>
      </c>
      <c r="H10" s="4">
        <f t="shared" si="2"/>
        <v>38.1</v>
      </c>
      <c r="K10" t="s">
        <v>45</v>
      </c>
      <c r="L10" t="s">
        <v>37</v>
      </c>
      <c r="M10" t="s">
        <v>77</v>
      </c>
      <c r="N10" t="s">
        <v>63</v>
      </c>
      <c r="O10">
        <v>0.76400000000000001</v>
      </c>
      <c r="P10" t="s">
        <v>66</v>
      </c>
      <c r="Q10">
        <v>0.23599999999999999</v>
      </c>
      <c r="R10">
        <v>148.30000000000001</v>
      </c>
    </row>
    <row r="11" spans="1:40" x14ac:dyDescent="0.3">
      <c r="A11" t="s">
        <v>35</v>
      </c>
      <c r="E11">
        <v>125</v>
      </c>
      <c r="F11">
        <f t="shared" si="0"/>
        <v>135</v>
      </c>
      <c r="G11" s="4">
        <f t="shared" si="1"/>
        <v>38.1</v>
      </c>
      <c r="H11" s="4">
        <f t="shared" si="2"/>
        <v>41.148000000000003</v>
      </c>
      <c r="K11" t="s">
        <v>46</v>
      </c>
      <c r="L11" t="s">
        <v>56</v>
      </c>
      <c r="M11" t="s">
        <v>78</v>
      </c>
      <c r="N11" t="s">
        <v>63</v>
      </c>
      <c r="O11">
        <v>0.66700000000000004</v>
      </c>
      <c r="P11" t="s">
        <v>66</v>
      </c>
      <c r="Q11">
        <v>0.33300000000000002</v>
      </c>
      <c r="R11">
        <v>113.91</v>
      </c>
    </row>
    <row r="12" spans="1:40" x14ac:dyDescent="0.3">
      <c r="A12" t="s">
        <v>35</v>
      </c>
      <c r="E12">
        <v>135</v>
      </c>
      <c r="F12">
        <f t="shared" si="0"/>
        <v>145</v>
      </c>
      <c r="G12" s="4">
        <f t="shared" si="1"/>
        <v>41.148000000000003</v>
      </c>
      <c r="H12" s="4">
        <f t="shared" si="2"/>
        <v>44.196000000000005</v>
      </c>
      <c r="K12" t="s">
        <v>47</v>
      </c>
      <c r="L12" t="s">
        <v>56</v>
      </c>
      <c r="M12" t="s">
        <v>79</v>
      </c>
      <c r="N12" t="s">
        <v>63</v>
      </c>
      <c r="O12">
        <v>0.80200000000000005</v>
      </c>
      <c r="P12" t="s">
        <v>80</v>
      </c>
      <c r="Q12">
        <v>0.19800000000000001</v>
      </c>
      <c r="R12">
        <v>65.010999999999996</v>
      </c>
    </row>
    <row r="13" spans="1:40" x14ac:dyDescent="0.3">
      <c r="A13" t="s">
        <v>35</v>
      </c>
      <c r="E13">
        <v>145</v>
      </c>
      <c r="F13">
        <f t="shared" si="0"/>
        <v>155</v>
      </c>
      <c r="G13" s="4">
        <f t="shared" si="1"/>
        <v>44.196000000000005</v>
      </c>
      <c r="H13" s="4">
        <f t="shared" si="2"/>
        <v>47.244</v>
      </c>
      <c r="K13" t="s">
        <v>48</v>
      </c>
      <c r="L13" t="s">
        <v>56</v>
      </c>
      <c r="M13" t="s">
        <v>81</v>
      </c>
      <c r="N13" t="s">
        <v>63</v>
      </c>
      <c r="O13">
        <v>0.58499999999999996</v>
      </c>
      <c r="P13" t="s">
        <v>66</v>
      </c>
      <c r="Q13">
        <v>0.41499999999999998</v>
      </c>
      <c r="R13">
        <v>92.93</v>
      </c>
    </row>
    <row r="14" spans="1:40" x14ac:dyDescent="0.3">
      <c r="A14" t="s">
        <v>35</v>
      </c>
      <c r="E14">
        <v>155</v>
      </c>
      <c r="F14">
        <f t="shared" si="0"/>
        <v>165</v>
      </c>
      <c r="G14" s="4">
        <f t="shared" si="1"/>
        <v>47.244</v>
      </c>
      <c r="H14" s="4">
        <f t="shared" si="2"/>
        <v>50.292000000000002</v>
      </c>
      <c r="K14" t="s">
        <v>49</v>
      </c>
      <c r="L14" t="s">
        <v>56</v>
      </c>
      <c r="M14" t="s">
        <v>82</v>
      </c>
      <c r="N14" t="s">
        <v>63</v>
      </c>
      <c r="O14">
        <v>0.73699999999999999</v>
      </c>
      <c r="P14" t="s">
        <v>66</v>
      </c>
      <c r="Q14">
        <v>0.26300000000000001</v>
      </c>
      <c r="R14">
        <v>104.95</v>
      </c>
    </row>
    <row r="15" spans="1:40" x14ac:dyDescent="0.3">
      <c r="A15" t="s">
        <v>35</v>
      </c>
      <c r="E15">
        <v>165</v>
      </c>
      <c r="F15">
        <f t="shared" si="0"/>
        <v>175</v>
      </c>
      <c r="G15" s="4">
        <f t="shared" si="1"/>
        <v>50.292000000000002</v>
      </c>
      <c r="H15" s="4">
        <f t="shared" si="2"/>
        <v>53.34</v>
      </c>
      <c r="K15" t="s">
        <v>50</v>
      </c>
      <c r="L15" t="s">
        <v>56</v>
      </c>
      <c r="M15" t="s">
        <v>83</v>
      </c>
      <c r="N15" t="s">
        <v>63</v>
      </c>
      <c r="O15">
        <v>1</v>
      </c>
      <c r="P15" t="s">
        <v>64</v>
      </c>
      <c r="Q15" t="s">
        <v>64</v>
      </c>
      <c r="R15">
        <v>137.27000000000001</v>
      </c>
    </row>
    <row r="16" spans="1:40" x14ac:dyDescent="0.3">
      <c r="A16" t="s">
        <v>35</v>
      </c>
      <c r="E16">
        <v>175</v>
      </c>
      <c r="F16">
        <f t="shared" si="0"/>
        <v>185</v>
      </c>
      <c r="G16" s="4">
        <f t="shared" si="1"/>
        <v>53.34</v>
      </c>
      <c r="H16" s="4">
        <f t="shared" si="2"/>
        <v>56.388000000000005</v>
      </c>
      <c r="K16" t="s">
        <v>51</v>
      </c>
      <c r="L16" t="s">
        <v>56</v>
      </c>
      <c r="M16" t="s">
        <v>84</v>
      </c>
      <c r="N16" t="s">
        <v>66</v>
      </c>
      <c r="O16">
        <v>0.79800000000000004</v>
      </c>
      <c r="P16" t="s">
        <v>85</v>
      </c>
      <c r="Q16">
        <v>0.20200000000000001</v>
      </c>
      <c r="R16">
        <v>65.25</v>
      </c>
    </row>
    <row r="17" spans="1:18" x14ac:dyDescent="0.3">
      <c r="A17" t="s">
        <v>35</v>
      </c>
      <c r="E17">
        <v>185</v>
      </c>
      <c r="F17">
        <f t="shared" si="0"/>
        <v>195</v>
      </c>
      <c r="G17" s="4">
        <f t="shared" si="1"/>
        <v>56.388000000000005</v>
      </c>
      <c r="H17" s="4">
        <f t="shared" si="2"/>
        <v>59.436</v>
      </c>
      <c r="K17" t="s">
        <v>52</v>
      </c>
      <c r="L17" t="s">
        <v>56</v>
      </c>
      <c r="M17" t="s">
        <v>86</v>
      </c>
      <c r="N17" t="s">
        <v>63</v>
      </c>
      <c r="O17">
        <v>0.50600000000000001</v>
      </c>
      <c r="P17" t="s">
        <v>66</v>
      </c>
      <c r="Q17">
        <v>0.49399999999999999</v>
      </c>
      <c r="R17">
        <v>104.92</v>
      </c>
    </row>
    <row r="18" spans="1:18" x14ac:dyDescent="0.3">
      <c r="A18" t="s">
        <v>35</v>
      </c>
      <c r="E18">
        <v>195</v>
      </c>
      <c r="F18">
        <f t="shared" si="0"/>
        <v>205</v>
      </c>
      <c r="G18" s="4">
        <f t="shared" si="1"/>
        <v>59.436</v>
      </c>
      <c r="H18" s="4">
        <f t="shared" si="2"/>
        <v>62.484000000000002</v>
      </c>
      <c r="K18" t="s">
        <v>53</v>
      </c>
      <c r="L18" t="s">
        <v>37</v>
      </c>
      <c r="M18" t="s">
        <v>87</v>
      </c>
      <c r="N18" t="s">
        <v>88</v>
      </c>
      <c r="O18">
        <v>0.59099999999999997</v>
      </c>
      <c r="P18" t="s">
        <v>66</v>
      </c>
      <c r="Q18">
        <v>0.40899999999999997</v>
      </c>
      <c r="R18">
        <v>130.4</v>
      </c>
    </row>
    <row r="19" spans="1:18" x14ac:dyDescent="0.3">
      <c r="A19" t="s">
        <v>35</v>
      </c>
      <c r="E19">
        <v>205</v>
      </c>
      <c r="F19">
        <f t="shared" si="0"/>
        <v>215</v>
      </c>
      <c r="G19" s="4">
        <f t="shared" si="1"/>
        <v>62.484000000000002</v>
      </c>
      <c r="H19" s="4">
        <f t="shared" si="2"/>
        <v>65.531999999999996</v>
      </c>
      <c r="K19" t="s">
        <v>54</v>
      </c>
      <c r="L19" t="s">
        <v>37</v>
      </c>
      <c r="M19" t="s">
        <v>89</v>
      </c>
      <c r="N19" t="s">
        <v>90</v>
      </c>
      <c r="O19">
        <v>1</v>
      </c>
      <c r="P19" t="s">
        <v>64</v>
      </c>
      <c r="Q19" t="s">
        <v>64</v>
      </c>
      <c r="R19">
        <v>114.66</v>
      </c>
    </row>
    <row r="20" spans="1:18" x14ac:dyDescent="0.3">
      <c r="A20" t="s">
        <v>35</v>
      </c>
      <c r="E20">
        <v>215</v>
      </c>
      <c r="F20">
        <f t="shared" si="0"/>
        <v>225</v>
      </c>
      <c r="G20" s="4">
        <f t="shared" si="1"/>
        <v>65.531999999999996</v>
      </c>
      <c r="H20" s="4">
        <f t="shared" si="2"/>
        <v>68.58</v>
      </c>
      <c r="K20" t="s">
        <v>55</v>
      </c>
      <c r="L20" t="s">
        <v>37</v>
      </c>
      <c r="M20" t="s">
        <v>91</v>
      </c>
      <c r="N20" t="s">
        <v>88</v>
      </c>
      <c r="O20">
        <v>1</v>
      </c>
      <c r="P20" t="s">
        <v>64</v>
      </c>
      <c r="Q20" t="s">
        <v>64</v>
      </c>
      <c r="R20">
        <v>365.85</v>
      </c>
    </row>
    <row r="21" spans="1:18" x14ac:dyDescent="0.3">
      <c r="A21" t="s">
        <v>35</v>
      </c>
      <c r="E21">
        <v>225</v>
      </c>
      <c r="F21">
        <f t="shared" si="0"/>
        <v>235</v>
      </c>
      <c r="G21" s="4">
        <f t="shared" si="1"/>
        <v>68.58</v>
      </c>
      <c r="H21" s="4">
        <f t="shared" si="2"/>
        <v>71.628</v>
      </c>
      <c r="K21" t="s">
        <v>57</v>
      </c>
      <c r="L21" t="s">
        <v>37</v>
      </c>
      <c r="M21" t="s">
        <v>92</v>
      </c>
      <c r="N21" t="s">
        <v>88</v>
      </c>
      <c r="O21">
        <v>1</v>
      </c>
      <c r="P21" t="s">
        <v>64</v>
      </c>
      <c r="Q21" t="s">
        <v>64</v>
      </c>
      <c r="R21">
        <v>279.27999999999997</v>
      </c>
    </row>
    <row r="22" spans="1:18" x14ac:dyDescent="0.3">
      <c r="A22" t="s">
        <v>35</v>
      </c>
      <c r="E22">
        <v>235</v>
      </c>
      <c r="F22">
        <f t="shared" si="0"/>
        <v>245</v>
      </c>
      <c r="G22" s="4">
        <f t="shared" si="1"/>
        <v>71.628</v>
      </c>
      <c r="H22" s="4">
        <f t="shared" si="2"/>
        <v>74.676000000000002</v>
      </c>
      <c r="K22" t="s">
        <v>58</v>
      </c>
      <c r="L22" t="s">
        <v>37</v>
      </c>
      <c r="M22" t="s">
        <v>93</v>
      </c>
      <c r="N22" t="s">
        <v>88</v>
      </c>
      <c r="O22">
        <v>0.56100000000000005</v>
      </c>
      <c r="P22" t="s">
        <v>94</v>
      </c>
      <c r="Q22">
        <v>0.439</v>
      </c>
      <c r="R22">
        <v>146.13999999999999</v>
      </c>
    </row>
    <row r="23" spans="1:18" x14ac:dyDescent="0.3">
      <c r="A23" t="s">
        <v>35</v>
      </c>
      <c r="E23">
        <v>245</v>
      </c>
      <c r="F23">
        <f>E24</f>
        <v>255</v>
      </c>
      <c r="G23" s="4">
        <f t="shared" si="1"/>
        <v>74.676000000000002</v>
      </c>
      <c r="H23" s="4">
        <f t="shared" si="2"/>
        <v>77.724000000000004</v>
      </c>
      <c r="K23" t="s">
        <v>59</v>
      </c>
      <c r="L23" t="s">
        <v>61</v>
      </c>
      <c r="M23" t="s">
        <v>95</v>
      </c>
      <c r="N23" t="s">
        <v>88</v>
      </c>
      <c r="O23">
        <v>1</v>
      </c>
      <c r="P23" t="s">
        <v>64</v>
      </c>
      <c r="Q23" t="s">
        <v>64</v>
      </c>
      <c r="R23">
        <v>43.026000000000003</v>
      </c>
    </row>
    <row r="24" spans="1:18" x14ac:dyDescent="0.3">
      <c r="A24" t="s">
        <v>35</v>
      </c>
      <c r="E24">
        <v>255</v>
      </c>
      <c r="F24">
        <v>256</v>
      </c>
      <c r="G24" s="4">
        <f t="shared" si="1"/>
        <v>77.724000000000004</v>
      </c>
      <c r="H24" s="4">
        <f t="shared" si="2"/>
        <v>78.028800000000004</v>
      </c>
      <c r="K24" t="s">
        <v>60</v>
      </c>
      <c r="L24" t="s">
        <v>37</v>
      </c>
      <c r="M24" t="s">
        <v>96</v>
      </c>
      <c r="N24" t="s">
        <v>88</v>
      </c>
      <c r="O24">
        <v>1</v>
      </c>
      <c r="P24" t="s">
        <v>64</v>
      </c>
      <c r="Q24" t="s">
        <v>64</v>
      </c>
      <c r="R24">
        <v>240.08</v>
      </c>
    </row>
    <row r="695" spans="14:15" x14ac:dyDescent="0.3">
      <c r="N695" s="2"/>
      <c r="O695" s="2"/>
    </row>
  </sheetData>
  <autoFilter ref="A1:AN1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2021-09-29T23:39:43Z</dcterms:modified>
</cp:coreProperties>
</file>