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egsparkes.PSNL\Documents\2021Docs\2021_Field_Docs\SpecData\"/>
    </mc:Choice>
  </mc:AlternateContent>
  <bookViews>
    <workbookView xWindow="10824" yWindow="372" windowWidth="10380" windowHeight="9144"/>
  </bookViews>
  <sheets>
    <sheet name="Spectra" sheetId="1" r:id="rId1"/>
    <sheet name="Cond_Mag" sheetId="2" r:id="rId2"/>
    <sheet name="Sheet3" sheetId="3" r:id="rId3"/>
  </sheets>
  <definedNames>
    <definedName name="_xlnm._FilterDatabase" localSheetId="1" hidden="1">Cond_Mag!$A$1:$I$1</definedName>
    <definedName name="_xlnm._FilterDatabase" localSheetId="0" hidden="1">Spectra!$A$1:$AN$1</definedName>
  </definedNames>
  <calcPr calcId="162913"/>
</workbook>
</file>

<file path=xl/calcChain.xml><?xml version="1.0" encoding="utf-8"?>
<calcChain xmlns="http://schemas.openxmlformats.org/spreadsheetml/2006/main">
  <c r="G3" i="1" l="1"/>
  <c r="H3" i="1"/>
  <c r="G4" i="1"/>
  <c r="H4" i="1"/>
  <c r="G5" i="1"/>
  <c r="H5" i="1"/>
  <c r="G6" i="1"/>
  <c r="H6" i="1"/>
  <c r="G7" i="1"/>
  <c r="H7" i="1"/>
  <c r="G8" i="1"/>
  <c r="H8" i="1"/>
  <c r="G9" i="1"/>
  <c r="H9" i="1"/>
  <c r="G10" i="1"/>
  <c r="H10" i="1"/>
  <c r="G11" i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H2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" i="1"/>
</calcChain>
</file>

<file path=xl/sharedStrings.xml><?xml version="1.0" encoding="utf-8"?>
<sst xmlns="http://schemas.openxmlformats.org/spreadsheetml/2006/main" count="161" uniqueCount="92">
  <si>
    <t>Box #</t>
  </si>
  <si>
    <t>Start</t>
  </si>
  <si>
    <t>Finish</t>
  </si>
  <si>
    <t>From</t>
  </si>
  <si>
    <t>To</t>
  </si>
  <si>
    <t>Spectral I.D.</t>
  </si>
  <si>
    <t>Notes</t>
  </si>
  <si>
    <t>Mineral 1</t>
  </si>
  <si>
    <t>Weight 1</t>
  </si>
  <si>
    <t>Mineral 2</t>
  </si>
  <si>
    <t>Weight 2</t>
  </si>
  <si>
    <t>Error</t>
  </si>
  <si>
    <t>Type</t>
  </si>
  <si>
    <t>Mag</t>
  </si>
  <si>
    <t>DDH</t>
  </si>
  <si>
    <t>Spacing</t>
  </si>
  <si>
    <t>Id</t>
  </si>
  <si>
    <t>Avg</t>
  </si>
  <si>
    <t>Date</t>
  </si>
  <si>
    <t>Time</t>
  </si>
  <si>
    <t>Pin</t>
  </si>
  <si>
    <t>Diameter</t>
  </si>
  <si>
    <t>MeasTime</t>
  </si>
  <si>
    <t>TriggerTime</t>
  </si>
  <si>
    <t>Kappa</t>
  </si>
  <si>
    <t>KappaAvg</t>
  </si>
  <si>
    <t>KappaStdDev</t>
  </si>
  <si>
    <t>KappaCurve</t>
  </si>
  <si>
    <t>Sigma</t>
  </si>
  <si>
    <t>SigmaAvg</t>
  </si>
  <si>
    <t>SigmaStdDev</t>
  </si>
  <si>
    <t>SigmaCurve</t>
  </si>
  <si>
    <t>Latitude</t>
  </si>
  <si>
    <t>Longitude</t>
  </si>
  <si>
    <t>Altitude</t>
  </si>
  <si>
    <t>BJ-022</t>
  </si>
  <si>
    <t>BJ_022.0000</t>
  </si>
  <si>
    <t>Red conglo.</t>
  </si>
  <si>
    <t>BJ_022.0001</t>
  </si>
  <si>
    <t>BJ_022.0002</t>
  </si>
  <si>
    <t>BJ_022.0003</t>
  </si>
  <si>
    <t>BJ_022.0004</t>
  </si>
  <si>
    <t>BJ_022.0005</t>
  </si>
  <si>
    <t>BJ_022.0006</t>
  </si>
  <si>
    <t>BJ_022.0007</t>
  </si>
  <si>
    <t>BJ_022.0008</t>
  </si>
  <si>
    <t>BJ_022.0009</t>
  </si>
  <si>
    <t>BJ_022.0010</t>
  </si>
  <si>
    <t>BJ_022.0011</t>
  </si>
  <si>
    <t>BJ_022.0012</t>
  </si>
  <si>
    <t>BJ_022.0013</t>
  </si>
  <si>
    <t>BJ_022.0014</t>
  </si>
  <si>
    <t>BJ_022.0015</t>
  </si>
  <si>
    <t>BJ_022.0016</t>
  </si>
  <si>
    <t>BJ_022.0017</t>
  </si>
  <si>
    <t>Grey conglo.</t>
  </si>
  <si>
    <t>End of conglo.</t>
  </si>
  <si>
    <t>Alt mafic</t>
  </si>
  <si>
    <t>E.O.H.</t>
  </si>
  <si>
    <t>BJ_022.00000.asd.sco</t>
  </si>
  <si>
    <t>Montmorillonite</t>
  </si>
  <si>
    <t>NULL</t>
  </si>
  <si>
    <t>BJ_022.00001.asd.sco</t>
  </si>
  <si>
    <t>BJ_022.00002.asd.sco</t>
  </si>
  <si>
    <t>Kaolinite-WX</t>
  </si>
  <si>
    <t>BJ_022.00003.asd.sco</t>
  </si>
  <si>
    <t>ParagoniticIllite</t>
  </si>
  <si>
    <t>BJ_022.00004.asd.sco</t>
  </si>
  <si>
    <t>BJ_022.00005.asd.sco</t>
  </si>
  <si>
    <t>Kaolinite-PX</t>
  </si>
  <si>
    <t>BJ_022.00006.asd.sco</t>
  </si>
  <si>
    <t>BJ_022.00007.asd.sco</t>
  </si>
  <si>
    <t>Dickite</t>
  </si>
  <si>
    <t>BJ_022.00008.asd.sco</t>
  </si>
  <si>
    <t>Siderite</t>
  </si>
  <si>
    <t>BJ_022.00009.asd.sco</t>
  </si>
  <si>
    <t>Chlorite-FeMg</t>
  </si>
  <si>
    <t>BJ_022.00010.asd.sco</t>
  </si>
  <si>
    <t>Chlorite-Fe</t>
  </si>
  <si>
    <t>Paragonite</t>
  </si>
  <si>
    <t>BJ_022.00011.asd.sco</t>
  </si>
  <si>
    <t>BJ_022.00012.asd.sco</t>
  </si>
  <si>
    <t>Muscovite</t>
  </si>
  <si>
    <t>BJ_022.00013.asd.sco</t>
  </si>
  <si>
    <t>PhengiticIllite</t>
  </si>
  <si>
    <t>BJ_022.00014.asd.sco</t>
  </si>
  <si>
    <t>BJ_022.00015.asd.sco</t>
  </si>
  <si>
    <t>BJ_022.00016.asd.sco</t>
  </si>
  <si>
    <t>Phengite</t>
  </si>
  <si>
    <t>BJ_022.00017.asd.sco</t>
  </si>
  <si>
    <t>From_m</t>
  </si>
  <si>
    <t>To_m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</si>
</sst>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Fill="1"/>
    <xf numFmtId="2" fontId="1" fillId="0" borderId="0" xfId="0" applyNumberFormat="1" applyFon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696"/>
  <sheetViews>
    <sheetView tabSelected="1" zoomScale="106" zoomScaleNormal="106" workbookViewId="0">
      <pane ySplit="1" topLeftCell="A2" activePane="bottomLeft" state="frozen"/>
      <selection pane="bottomLeft" activeCell="K2" sqref="K2:R18"/>
    </sheetView>
  </sheetViews>
  <sheetFormatPr defaultRowHeight="14.4" x14ac:dyDescent="0.3"/>
  <cols>
    <col min="1" max="1" width="6.88671875" bestFit="1" customWidth="1"/>
    <col min="2" max="2" width="7.77734375" bestFit="1" customWidth="1"/>
    <col min="3" max="3" width="7.21875" bestFit="1" customWidth="1"/>
    <col min="4" max="4" width="8" bestFit="1" customWidth="1"/>
    <col min="5" max="5" width="7.5546875" bestFit="1" customWidth="1"/>
    <col min="6" max="6" width="5.33203125" bestFit="1" customWidth="1"/>
    <col min="7" max="7" width="10.21875" bestFit="1" customWidth="1"/>
    <col min="8" max="8" width="8" bestFit="1" customWidth="1"/>
    <col min="9" max="9" width="9.77734375" bestFit="1" customWidth="1"/>
    <col min="10" max="10" width="7" bestFit="1" customWidth="1"/>
    <col min="11" max="11" width="13.33203125" bestFit="1" customWidth="1"/>
    <col min="12" max="12" width="12.6640625" bestFit="1" customWidth="1"/>
    <col min="13" max="13" width="19.33203125" bestFit="1" customWidth="1"/>
    <col min="14" max="14" width="14.44140625" bestFit="1" customWidth="1"/>
    <col min="15" max="15" width="10.6640625" bestFit="1" customWidth="1"/>
    <col min="16" max="16" width="14.44140625" bestFit="1" customWidth="1"/>
    <col min="17" max="17" width="10.6640625" bestFit="1" customWidth="1"/>
    <col min="18" max="19" width="7.33203125" bestFit="1" customWidth="1"/>
    <col min="20" max="20" width="4.88671875" bestFit="1" customWidth="1"/>
    <col min="21" max="21" width="6.44140625" bestFit="1" customWidth="1"/>
    <col min="22" max="22" width="7.109375" bestFit="1" customWidth="1"/>
    <col min="23" max="24" width="7.33203125" bestFit="1" customWidth="1"/>
    <col min="25" max="25" width="5.88671875" bestFit="1" customWidth="1"/>
    <col min="26" max="26" width="7.33203125" bestFit="1" customWidth="1"/>
    <col min="27" max="27" width="10.88671875" bestFit="1" customWidth="1"/>
    <col min="28" max="28" width="11.88671875" bestFit="1" customWidth="1"/>
    <col min="29" max="29" width="13.109375" bestFit="1" customWidth="1"/>
    <col min="30" max="30" width="8.5546875" bestFit="1" customWidth="1"/>
    <col min="31" max="31" width="11.77734375" bestFit="1" customWidth="1"/>
    <col min="32" max="32" width="14.5546875" bestFit="1" customWidth="1"/>
    <col min="33" max="33" width="13.44140625" bestFit="1" customWidth="1"/>
    <col min="34" max="34" width="8.33203125" bestFit="1" customWidth="1"/>
    <col min="35" max="35" width="11.5546875" bestFit="1" customWidth="1"/>
    <col min="36" max="36" width="14.33203125" bestFit="1" customWidth="1"/>
    <col min="37" max="37" width="13.21875" bestFit="1" customWidth="1"/>
    <col min="38" max="38" width="10.109375" bestFit="1" customWidth="1"/>
    <col min="39" max="39" width="11.6640625" bestFit="1" customWidth="1"/>
    <col min="40" max="40" width="10" bestFit="1" customWidth="1"/>
  </cols>
  <sheetData>
    <row r="1" spans="1:40" x14ac:dyDescent="0.3">
      <c r="A1" s="1" t="s">
        <v>14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3" t="s">
        <v>90</v>
      </c>
      <c r="H1" s="3" t="s">
        <v>91</v>
      </c>
      <c r="I1" s="1" t="s">
        <v>15</v>
      </c>
      <c r="J1" s="1" t="s">
        <v>13</v>
      </c>
      <c r="K1" s="1" t="s">
        <v>5</v>
      </c>
      <c r="L1" s="1" t="s">
        <v>6</v>
      </c>
      <c r="M1" s="1"/>
      <c r="N1" s="1" t="s">
        <v>7</v>
      </c>
      <c r="O1" s="1" t="s">
        <v>8</v>
      </c>
      <c r="P1" s="1" t="s">
        <v>9</v>
      </c>
      <c r="Q1" s="1" t="s">
        <v>10</v>
      </c>
      <c r="R1" s="1" t="s">
        <v>11</v>
      </c>
      <c r="S1" s="1" t="s">
        <v>12</v>
      </c>
      <c r="T1" s="1" t="s">
        <v>16</v>
      </c>
      <c r="U1" s="1" t="s">
        <v>17</v>
      </c>
      <c r="V1" s="1" t="s">
        <v>18</v>
      </c>
      <c r="W1" s="1" t="s">
        <v>19</v>
      </c>
      <c r="X1" s="1" t="s">
        <v>12</v>
      </c>
      <c r="Y1" s="1" t="s">
        <v>20</v>
      </c>
      <c r="Z1" s="1" t="s">
        <v>11</v>
      </c>
      <c r="AA1" s="1" t="s">
        <v>21</v>
      </c>
      <c r="AB1" s="1" t="s">
        <v>22</v>
      </c>
      <c r="AC1" s="1" t="s">
        <v>23</v>
      </c>
      <c r="AD1" s="1" t="s">
        <v>24</v>
      </c>
      <c r="AE1" s="1" t="s">
        <v>25</v>
      </c>
      <c r="AF1" s="1" t="s">
        <v>26</v>
      </c>
      <c r="AG1" s="1" t="s">
        <v>27</v>
      </c>
      <c r="AH1" s="1" t="s">
        <v>28</v>
      </c>
      <c r="AI1" s="1" t="s">
        <v>29</v>
      </c>
      <c r="AJ1" s="1" t="s">
        <v>30</v>
      </c>
      <c r="AK1" s="1" t="s">
        <v>31</v>
      </c>
      <c r="AL1" s="1" t="s">
        <v>32</v>
      </c>
      <c r="AM1" s="1" t="s">
        <v>33</v>
      </c>
      <c r="AN1" s="1" t="s">
        <v>34</v>
      </c>
    </row>
    <row r="2" spans="1:40" x14ac:dyDescent="0.3">
      <c r="A2" t="s">
        <v>35</v>
      </c>
      <c r="B2">
        <v>1</v>
      </c>
      <c r="E2">
        <v>58</v>
      </c>
      <c r="F2">
        <f>E3</f>
        <v>95</v>
      </c>
      <c r="G2" s="4">
        <f>E2*0.3048</f>
        <v>17.6784</v>
      </c>
      <c r="H2" s="4">
        <f>F2*0.3048</f>
        <v>28.956000000000003</v>
      </c>
      <c r="K2" t="s">
        <v>36</v>
      </c>
      <c r="L2" t="s">
        <v>37</v>
      </c>
      <c r="M2" t="s">
        <v>59</v>
      </c>
      <c r="N2" t="s">
        <v>60</v>
      </c>
      <c r="O2">
        <v>1</v>
      </c>
      <c r="P2" t="s">
        <v>61</v>
      </c>
      <c r="Q2" t="s">
        <v>61</v>
      </c>
      <c r="R2">
        <v>44.17</v>
      </c>
    </row>
    <row r="3" spans="1:40" x14ac:dyDescent="0.3">
      <c r="A3" t="s">
        <v>35</v>
      </c>
      <c r="E3">
        <v>95</v>
      </c>
      <c r="F3">
        <f t="shared" ref="F3:F19" si="0">E4</f>
        <v>105</v>
      </c>
      <c r="G3" s="4">
        <f t="shared" ref="G3:G18" si="1">E3*0.3048</f>
        <v>28.956000000000003</v>
      </c>
      <c r="H3" s="4">
        <f t="shared" ref="H3:H18" si="2">F3*0.3048</f>
        <v>32.004000000000005</v>
      </c>
      <c r="K3" t="s">
        <v>38</v>
      </c>
      <c r="L3" t="s">
        <v>37</v>
      </c>
      <c r="M3" t="s">
        <v>62</v>
      </c>
      <c r="N3" t="s">
        <v>60</v>
      </c>
      <c r="O3">
        <v>1</v>
      </c>
      <c r="P3" t="s">
        <v>61</v>
      </c>
      <c r="Q3" t="s">
        <v>61</v>
      </c>
      <c r="R3">
        <v>45.807000000000002</v>
      </c>
    </row>
    <row r="4" spans="1:40" x14ac:dyDescent="0.3">
      <c r="A4" t="s">
        <v>35</v>
      </c>
      <c r="E4">
        <v>105</v>
      </c>
      <c r="F4">
        <f t="shared" si="0"/>
        <v>115</v>
      </c>
      <c r="G4" s="4">
        <f t="shared" si="1"/>
        <v>32.004000000000005</v>
      </c>
      <c r="H4" s="4">
        <f t="shared" si="2"/>
        <v>35.052</v>
      </c>
      <c r="K4" t="s">
        <v>39</v>
      </c>
      <c r="L4" t="s">
        <v>55</v>
      </c>
      <c r="M4" t="s">
        <v>63</v>
      </c>
      <c r="N4" t="s">
        <v>64</v>
      </c>
      <c r="O4">
        <v>0.59299999999999997</v>
      </c>
      <c r="P4" t="s">
        <v>60</v>
      </c>
      <c r="Q4">
        <v>0.40699999999999997</v>
      </c>
      <c r="R4">
        <v>91.394000000000005</v>
      </c>
    </row>
    <row r="5" spans="1:40" x14ac:dyDescent="0.3">
      <c r="A5" t="s">
        <v>35</v>
      </c>
      <c r="E5">
        <v>115</v>
      </c>
      <c r="F5">
        <f t="shared" si="0"/>
        <v>125</v>
      </c>
      <c r="G5" s="4">
        <f t="shared" si="1"/>
        <v>35.052</v>
      </c>
      <c r="H5" s="4">
        <f t="shared" si="2"/>
        <v>38.1</v>
      </c>
      <c r="K5" t="s">
        <v>40</v>
      </c>
      <c r="L5" t="s">
        <v>37</v>
      </c>
      <c r="M5" t="s">
        <v>65</v>
      </c>
      <c r="N5" t="s">
        <v>64</v>
      </c>
      <c r="O5">
        <v>0.61199999999999999</v>
      </c>
      <c r="P5" t="s">
        <v>66</v>
      </c>
      <c r="Q5">
        <v>0.38800000000000001</v>
      </c>
      <c r="R5">
        <v>96.790999999999997</v>
      </c>
    </row>
    <row r="6" spans="1:40" x14ac:dyDescent="0.3">
      <c r="A6" t="s">
        <v>35</v>
      </c>
      <c r="E6">
        <v>125</v>
      </c>
      <c r="F6">
        <f t="shared" si="0"/>
        <v>135</v>
      </c>
      <c r="G6" s="4">
        <f t="shared" si="1"/>
        <v>38.1</v>
      </c>
      <c r="H6" s="4">
        <f t="shared" si="2"/>
        <v>41.148000000000003</v>
      </c>
      <c r="K6" t="s">
        <v>41</v>
      </c>
      <c r="M6" t="s">
        <v>67</v>
      </c>
      <c r="N6" t="s">
        <v>64</v>
      </c>
      <c r="O6">
        <v>0.57599999999999996</v>
      </c>
      <c r="P6" t="s">
        <v>60</v>
      </c>
      <c r="Q6">
        <v>0.42399999999999999</v>
      </c>
      <c r="R6">
        <v>105.69</v>
      </c>
    </row>
    <row r="7" spans="1:40" x14ac:dyDescent="0.3">
      <c r="A7" t="s">
        <v>35</v>
      </c>
      <c r="E7">
        <v>135</v>
      </c>
      <c r="F7">
        <f t="shared" si="0"/>
        <v>155</v>
      </c>
      <c r="G7" s="4">
        <f t="shared" si="1"/>
        <v>41.148000000000003</v>
      </c>
      <c r="H7" s="4">
        <f t="shared" si="2"/>
        <v>47.244</v>
      </c>
      <c r="K7" t="s">
        <v>42</v>
      </c>
      <c r="M7" t="s">
        <v>68</v>
      </c>
      <c r="N7" t="s">
        <v>60</v>
      </c>
      <c r="O7">
        <v>0.68600000000000005</v>
      </c>
      <c r="P7" t="s">
        <v>69</v>
      </c>
      <c r="Q7">
        <v>0.314</v>
      </c>
      <c r="R7">
        <v>127.61</v>
      </c>
    </row>
    <row r="8" spans="1:40" x14ac:dyDescent="0.3">
      <c r="A8" t="s">
        <v>35</v>
      </c>
      <c r="E8">
        <v>155</v>
      </c>
      <c r="F8">
        <f t="shared" si="0"/>
        <v>165</v>
      </c>
      <c r="G8" s="4">
        <f t="shared" si="1"/>
        <v>47.244</v>
      </c>
      <c r="H8" s="4">
        <f t="shared" si="2"/>
        <v>50.292000000000002</v>
      </c>
      <c r="K8" t="s">
        <v>43</v>
      </c>
      <c r="M8" t="s">
        <v>70</v>
      </c>
      <c r="N8" t="s">
        <v>64</v>
      </c>
      <c r="O8">
        <v>1</v>
      </c>
      <c r="P8" t="s">
        <v>61</v>
      </c>
      <c r="Q8" t="s">
        <v>61</v>
      </c>
      <c r="R8">
        <v>81.655000000000001</v>
      </c>
    </row>
    <row r="9" spans="1:40" x14ac:dyDescent="0.3">
      <c r="A9" t="s">
        <v>35</v>
      </c>
      <c r="E9">
        <v>165</v>
      </c>
      <c r="F9">
        <f t="shared" si="0"/>
        <v>180</v>
      </c>
      <c r="G9" s="4">
        <f t="shared" si="1"/>
        <v>50.292000000000002</v>
      </c>
      <c r="H9" s="4">
        <f t="shared" si="2"/>
        <v>54.864000000000004</v>
      </c>
      <c r="K9" t="s">
        <v>44</v>
      </c>
      <c r="L9" t="s">
        <v>56</v>
      </c>
      <c r="M9" t="s">
        <v>71</v>
      </c>
      <c r="N9" t="s">
        <v>64</v>
      </c>
      <c r="O9">
        <v>0.79800000000000004</v>
      </c>
      <c r="P9" t="s">
        <v>72</v>
      </c>
      <c r="Q9">
        <v>0.20200000000000001</v>
      </c>
      <c r="R9">
        <v>68.432000000000002</v>
      </c>
    </row>
    <row r="10" spans="1:40" x14ac:dyDescent="0.3">
      <c r="A10" t="s">
        <v>35</v>
      </c>
      <c r="E10">
        <v>180</v>
      </c>
      <c r="F10">
        <f t="shared" si="0"/>
        <v>190</v>
      </c>
      <c r="G10" s="4">
        <f t="shared" si="1"/>
        <v>54.864000000000004</v>
      </c>
      <c r="H10" s="4">
        <f t="shared" si="2"/>
        <v>57.912000000000006</v>
      </c>
      <c r="K10" t="s">
        <v>45</v>
      </c>
      <c r="L10" t="s">
        <v>57</v>
      </c>
      <c r="M10" t="s">
        <v>73</v>
      </c>
      <c r="N10" t="s">
        <v>64</v>
      </c>
      <c r="O10">
        <v>0.72699999999999998</v>
      </c>
      <c r="P10" t="s">
        <v>74</v>
      </c>
      <c r="Q10">
        <v>0.27300000000000002</v>
      </c>
      <c r="R10">
        <v>86.474000000000004</v>
      </c>
    </row>
    <row r="11" spans="1:40" x14ac:dyDescent="0.3">
      <c r="A11" t="s">
        <v>35</v>
      </c>
      <c r="E11">
        <v>190</v>
      </c>
      <c r="F11">
        <f t="shared" si="0"/>
        <v>200</v>
      </c>
      <c r="G11" s="4">
        <f t="shared" si="1"/>
        <v>57.912000000000006</v>
      </c>
      <c r="H11" s="4">
        <f t="shared" si="2"/>
        <v>60.96</v>
      </c>
      <c r="K11" t="s">
        <v>46</v>
      </c>
      <c r="L11" t="s">
        <v>57</v>
      </c>
      <c r="M11" t="s">
        <v>75</v>
      </c>
      <c r="N11" t="s">
        <v>76</v>
      </c>
      <c r="O11">
        <v>0.83899999999999997</v>
      </c>
      <c r="P11" t="s">
        <v>69</v>
      </c>
      <c r="Q11">
        <v>0.161</v>
      </c>
      <c r="R11">
        <v>120.96</v>
      </c>
    </row>
    <row r="12" spans="1:40" x14ac:dyDescent="0.3">
      <c r="A12" t="s">
        <v>35</v>
      </c>
      <c r="E12">
        <v>200</v>
      </c>
      <c r="F12">
        <f t="shared" si="0"/>
        <v>210</v>
      </c>
      <c r="G12" s="4">
        <f t="shared" si="1"/>
        <v>60.96</v>
      </c>
      <c r="H12" s="4">
        <f t="shared" si="2"/>
        <v>64.00800000000001</v>
      </c>
      <c r="K12" t="s">
        <v>47</v>
      </c>
      <c r="L12" t="s">
        <v>57</v>
      </c>
      <c r="M12" t="s">
        <v>77</v>
      </c>
      <c r="N12" t="s">
        <v>78</v>
      </c>
      <c r="O12">
        <v>0.77500000000000002</v>
      </c>
      <c r="P12" t="s">
        <v>79</v>
      </c>
      <c r="Q12">
        <v>0.22500000000000001</v>
      </c>
      <c r="R12">
        <v>126.73</v>
      </c>
    </row>
    <row r="13" spans="1:40" x14ac:dyDescent="0.3">
      <c r="A13" t="s">
        <v>35</v>
      </c>
      <c r="E13">
        <v>210</v>
      </c>
      <c r="F13">
        <f t="shared" si="0"/>
        <v>220</v>
      </c>
      <c r="G13" s="4">
        <f t="shared" si="1"/>
        <v>64.00800000000001</v>
      </c>
      <c r="H13" s="4">
        <f t="shared" si="2"/>
        <v>67.055999999999997</v>
      </c>
      <c r="K13" t="s">
        <v>48</v>
      </c>
      <c r="L13" t="s">
        <v>57</v>
      </c>
      <c r="M13" t="s">
        <v>80</v>
      </c>
      <c r="N13" t="s">
        <v>74</v>
      </c>
      <c r="O13">
        <v>0.52700000000000002</v>
      </c>
      <c r="P13" t="s">
        <v>66</v>
      </c>
      <c r="Q13">
        <v>0.47299999999999998</v>
      </c>
      <c r="R13">
        <v>64.338999999999999</v>
      </c>
    </row>
    <row r="14" spans="1:40" x14ac:dyDescent="0.3">
      <c r="A14" t="s">
        <v>35</v>
      </c>
      <c r="E14">
        <v>220</v>
      </c>
      <c r="F14">
        <f t="shared" si="0"/>
        <v>230</v>
      </c>
      <c r="G14" s="4">
        <f t="shared" si="1"/>
        <v>67.055999999999997</v>
      </c>
      <c r="H14" s="4">
        <f t="shared" si="2"/>
        <v>70.103999999999999</v>
      </c>
      <c r="K14" t="s">
        <v>49</v>
      </c>
      <c r="L14" t="s">
        <v>57</v>
      </c>
      <c r="M14" t="s">
        <v>81</v>
      </c>
      <c r="N14" t="s">
        <v>76</v>
      </c>
      <c r="O14">
        <v>0.79800000000000004</v>
      </c>
      <c r="P14" t="s">
        <v>82</v>
      </c>
      <c r="Q14">
        <v>0.20200000000000001</v>
      </c>
      <c r="R14">
        <v>121.24</v>
      </c>
    </row>
    <row r="15" spans="1:40" x14ac:dyDescent="0.3">
      <c r="A15" t="s">
        <v>35</v>
      </c>
      <c r="E15">
        <v>230</v>
      </c>
      <c r="F15">
        <f t="shared" si="0"/>
        <v>240</v>
      </c>
      <c r="G15" s="4">
        <f t="shared" si="1"/>
        <v>70.103999999999999</v>
      </c>
      <c r="H15" s="4">
        <f t="shared" si="2"/>
        <v>73.152000000000001</v>
      </c>
      <c r="K15" t="s">
        <v>50</v>
      </c>
      <c r="L15" t="s">
        <v>57</v>
      </c>
      <c r="M15" t="s">
        <v>83</v>
      </c>
      <c r="N15" t="s">
        <v>84</v>
      </c>
      <c r="O15">
        <v>1</v>
      </c>
      <c r="P15" t="s">
        <v>61</v>
      </c>
      <c r="Q15" t="s">
        <v>61</v>
      </c>
      <c r="R15">
        <v>172.53</v>
      </c>
    </row>
    <row r="16" spans="1:40" x14ac:dyDescent="0.3">
      <c r="A16" t="s">
        <v>35</v>
      </c>
      <c r="E16">
        <v>240</v>
      </c>
      <c r="F16">
        <f t="shared" si="0"/>
        <v>250</v>
      </c>
      <c r="G16" s="4">
        <f t="shared" si="1"/>
        <v>73.152000000000001</v>
      </c>
      <c r="H16" s="4">
        <f t="shared" si="2"/>
        <v>76.2</v>
      </c>
      <c r="K16" t="s">
        <v>51</v>
      </c>
      <c r="L16" t="s">
        <v>57</v>
      </c>
      <c r="M16" t="s">
        <v>85</v>
      </c>
      <c r="N16" t="s">
        <v>84</v>
      </c>
      <c r="O16">
        <v>1</v>
      </c>
      <c r="P16" t="s">
        <v>61</v>
      </c>
      <c r="Q16" t="s">
        <v>61</v>
      </c>
      <c r="R16">
        <v>156.47</v>
      </c>
    </row>
    <row r="17" spans="1:18" x14ac:dyDescent="0.3">
      <c r="A17" t="s">
        <v>35</v>
      </c>
      <c r="E17">
        <v>250</v>
      </c>
      <c r="F17">
        <f t="shared" si="0"/>
        <v>260</v>
      </c>
      <c r="G17" s="4">
        <f t="shared" si="1"/>
        <v>76.2</v>
      </c>
      <c r="H17" s="4">
        <f t="shared" si="2"/>
        <v>79.248000000000005</v>
      </c>
      <c r="K17" t="s">
        <v>52</v>
      </c>
      <c r="L17" t="s">
        <v>57</v>
      </c>
      <c r="M17" t="s">
        <v>86</v>
      </c>
      <c r="N17" t="s">
        <v>84</v>
      </c>
      <c r="O17">
        <v>1</v>
      </c>
      <c r="P17" t="s">
        <v>61</v>
      </c>
      <c r="Q17" t="s">
        <v>61</v>
      </c>
      <c r="R17">
        <v>233.59</v>
      </c>
    </row>
    <row r="18" spans="1:18" x14ac:dyDescent="0.3">
      <c r="A18" t="s">
        <v>35</v>
      </c>
      <c r="E18">
        <v>260</v>
      </c>
      <c r="F18">
        <f t="shared" si="0"/>
        <v>267</v>
      </c>
      <c r="G18" s="4">
        <f t="shared" si="1"/>
        <v>79.248000000000005</v>
      </c>
      <c r="H18" s="4">
        <f t="shared" si="2"/>
        <v>81.381600000000006</v>
      </c>
      <c r="K18" t="s">
        <v>53</v>
      </c>
      <c r="L18" t="s">
        <v>57</v>
      </c>
      <c r="M18" t="s">
        <v>87</v>
      </c>
      <c r="N18" t="s">
        <v>88</v>
      </c>
      <c r="O18">
        <v>1</v>
      </c>
      <c r="P18" t="s">
        <v>61</v>
      </c>
      <c r="Q18" t="s">
        <v>61</v>
      </c>
      <c r="R18">
        <v>166.1</v>
      </c>
    </row>
    <row r="19" spans="1:18" x14ac:dyDescent="0.3">
      <c r="A19" t="s">
        <v>35</v>
      </c>
      <c r="E19">
        <v>267</v>
      </c>
      <c r="F19">
        <f t="shared" si="0"/>
        <v>0</v>
      </c>
      <c r="K19" t="s">
        <v>54</v>
      </c>
      <c r="L19" t="s">
        <v>58</v>
      </c>
      <c r="M19" t="s">
        <v>89</v>
      </c>
      <c r="N19" t="s">
        <v>84</v>
      </c>
      <c r="O19">
        <v>1</v>
      </c>
      <c r="P19" t="s">
        <v>61</v>
      </c>
      <c r="Q19" t="s">
        <v>61</v>
      </c>
      <c r="R19">
        <v>185.27</v>
      </c>
    </row>
    <row r="696" spans="14:15" x14ac:dyDescent="0.3">
      <c r="N696" s="2"/>
      <c r="O696" s="2"/>
    </row>
  </sheetData>
  <autoFilter ref="A1:AN1"/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workbookViewId="0">
      <pane ySplit="1" topLeftCell="A2" activePane="bottomLeft" state="frozen"/>
      <selection pane="bottomLeft" activeCell="I8" sqref="I8"/>
    </sheetView>
  </sheetViews>
  <sheetFormatPr defaultRowHeight="14.4" x14ac:dyDescent="0.3"/>
  <cols>
    <col min="1" max="1" width="10.44140625" bestFit="1" customWidth="1"/>
    <col min="2" max="2" width="8" bestFit="1" customWidth="1"/>
    <col min="3" max="3" width="7.44140625" bestFit="1" customWidth="1"/>
    <col min="4" max="4" width="8.5546875" bestFit="1" customWidth="1"/>
    <col min="5" max="5" width="7.88671875" bestFit="1" customWidth="1"/>
    <col min="6" max="6" width="7" bestFit="1" customWidth="1"/>
    <col min="7" max="7" width="11.44140625" bestFit="1" customWidth="1"/>
    <col min="8" max="8" width="7.109375" bestFit="1" customWidth="1"/>
    <col min="9" max="9" width="36.44140625" customWidth="1"/>
  </cols>
  <sheetData>
    <row r="1" spans="1:9" x14ac:dyDescent="0.3">
      <c r="A1" s="1" t="s">
        <v>14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15</v>
      </c>
      <c r="H1" s="1" t="s">
        <v>13</v>
      </c>
      <c r="I1" s="1" t="s">
        <v>6</v>
      </c>
    </row>
  </sheetData>
  <autoFilter ref="A1:I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Spectra</vt:lpstr>
      <vt:lpstr>Cond_Mag</vt:lpstr>
      <vt:lpstr>Sheet3</vt:lpstr>
    </vt:vector>
  </TitlesOfParts>
  <Company>Government of Newfoundland Labrador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Sparkes, Greg</dc:creator>
  <cp:lastModifiedBy>Sparkes, Greg</cp:lastModifiedBy>
  <dcterms:created xsi:type="dcterms:W3CDTF">2018-06-22T11:44:47Z</dcterms:created>
  <dcterms:modified xsi:type="dcterms:W3CDTF">2021-10-01T18:20:13Z</dcterms:modified>
</cp:coreProperties>
</file>