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Spectra!$A$1:$Q$743</definedName>
  </definedNames>
  <calcPr calcId="162913"/>
</workbook>
</file>

<file path=xl/calcChain.xml><?xml version="1.0" encoding="utf-8"?>
<calcChain xmlns="http://schemas.openxmlformats.org/spreadsheetml/2006/main">
  <c r="F75" i="1" l="1"/>
  <c r="F74" i="1"/>
  <c r="F69" i="1"/>
  <c r="F68" i="1"/>
  <c r="F62" i="1"/>
  <c r="F61" i="1"/>
  <c r="F58" i="1"/>
  <c r="F57" i="1"/>
  <c r="F54" i="1"/>
  <c r="F53" i="1"/>
  <c r="F49" i="1"/>
  <c r="F48" i="1"/>
  <c r="F44" i="1"/>
  <c r="F43" i="1"/>
  <c r="F41" i="1"/>
  <c r="F40" i="1"/>
  <c r="F33" i="1"/>
  <c r="F32" i="1"/>
  <c r="F31" i="1"/>
  <c r="F30" i="1"/>
  <c r="F19" i="1"/>
  <c r="F18" i="1"/>
  <c r="F13" i="1"/>
  <c r="F11" i="1"/>
  <c r="F9" i="1"/>
  <c r="F3" i="1"/>
  <c r="F2" i="1"/>
  <c r="E3" i="1" l="1"/>
  <c r="E4" i="1" l="1"/>
  <c r="F4" i="1" s="1"/>
  <c r="E5" i="1" l="1"/>
  <c r="F5" i="1" l="1"/>
  <c r="E6" i="1" s="1"/>
  <c r="F6" i="1" s="1"/>
  <c r="E7" i="1" s="1"/>
  <c r="F7" i="1" s="1"/>
  <c r="E8" i="1" l="1"/>
  <c r="F8" i="1" s="1"/>
  <c r="E9" i="1" l="1"/>
  <c r="E10" i="1" s="1"/>
  <c r="F10" i="1" l="1"/>
  <c r="E11" i="1" s="1"/>
  <c r="E12" i="1" s="1"/>
  <c r="F12" i="1" l="1"/>
  <c r="E13" i="1" s="1"/>
  <c r="E14" i="1" s="1"/>
  <c r="F14" i="1" l="1"/>
  <c r="E15" i="1" s="1"/>
  <c r="F15" i="1" l="1"/>
  <c r="E16" i="1" s="1"/>
  <c r="F16" i="1" s="1"/>
  <c r="E17" i="1" s="1"/>
  <c r="F17" i="1" s="1"/>
  <c r="E18" i="1" s="1"/>
  <c r="E19" i="1" s="1"/>
  <c r="E20" i="1" s="1"/>
  <c r="F20" i="1" l="1"/>
  <c r="E21" i="1" s="1"/>
  <c r="E22" i="1" l="1"/>
  <c r="F21" i="1"/>
  <c r="E23" i="1" l="1"/>
  <c r="F22" i="1"/>
  <c r="E24" i="1" l="1"/>
  <c r="F23" i="1"/>
  <c r="E25" i="1" l="1"/>
  <c r="F24" i="1"/>
  <c r="F25" i="1" l="1"/>
  <c r="E26" i="1" s="1"/>
  <c r="F26" i="1" l="1"/>
  <c r="E27" i="1" s="1"/>
  <c r="F27" i="1" s="1"/>
  <c r="E28" i="1" s="1"/>
  <c r="F28" i="1" s="1"/>
  <c r="E29" i="1" s="1"/>
  <c r="F29" i="1" s="1"/>
  <c r="E30" i="1" s="1"/>
  <c r="E31" i="1" s="1"/>
  <c r="E32" i="1" l="1"/>
  <c r="E33" i="1" l="1"/>
  <c r="E34" i="1" l="1"/>
  <c r="F34" i="1" l="1"/>
  <c r="E35" i="1" s="1"/>
  <c r="F35" i="1" s="1"/>
  <c r="E36" i="1" s="1"/>
  <c r="F36" i="1" s="1"/>
  <c r="E37" i="1" l="1"/>
  <c r="F37" i="1" s="1"/>
  <c r="E38" i="1" s="1"/>
  <c r="F38" i="1" s="1"/>
  <c r="E39" i="1" s="1"/>
  <c r="F39" i="1" s="1"/>
  <c r="E40" i="1" s="1"/>
  <c r="E41" i="1" s="1"/>
  <c r="E42" i="1" s="1"/>
  <c r="F42" i="1" s="1"/>
  <c r="E43" i="1" l="1"/>
  <c r="E44" i="1" l="1"/>
  <c r="E45" i="1" l="1"/>
  <c r="F45" i="1" l="1"/>
  <c r="E46" i="1" s="1"/>
  <c r="F46" i="1" s="1"/>
  <c r="E47" i="1" s="1"/>
  <c r="F47" i="1" s="1"/>
  <c r="E48" i="1" l="1"/>
  <c r="E49" i="1" s="1"/>
  <c r="E50" i="1" s="1"/>
  <c r="F50" i="1" l="1"/>
  <c r="E51" i="1" s="1"/>
  <c r="F51" i="1" l="1"/>
  <c r="E52" i="1" s="1"/>
  <c r="F52" i="1" s="1"/>
  <c r="E53" i="1" s="1"/>
  <c r="E54" i="1" s="1"/>
  <c r="E55" i="1" s="1"/>
  <c r="F55" i="1" l="1"/>
  <c r="E56" i="1" s="1"/>
  <c r="F56" i="1" l="1"/>
  <c r="E57" i="1" s="1"/>
  <c r="E58" i="1" s="1"/>
  <c r="E59" i="1" l="1"/>
  <c r="F59" i="1" s="1"/>
  <c r="E60" i="1" l="1"/>
  <c r="F60" i="1" s="1"/>
  <c r="E61" i="1" l="1"/>
  <c r="E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E69" i="1" l="1"/>
  <c r="E70" i="1" l="1"/>
  <c r="F70" i="1" l="1"/>
  <c r="E71" i="1" s="1"/>
  <c r="F71" i="1" l="1"/>
  <c r="E72" i="1" s="1"/>
  <c r="F72" i="1" s="1"/>
  <c r="E73" i="1" s="1"/>
  <c r="F73" i="1" s="1"/>
  <c r="E74" i="1" s="1"/>
  <c r="E75" i="1" l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s="1"/>
  <c r="F84" i="1" s="1"/>
  <c r="E85" i="1" s="1"/>
  <c r="F85" i="1" s="1"/>
  <c r="E86" i="1" s="1"/>
  <c r="F86" i="1" s="1"/>
  <c r="E87" i="1" s="1"/>
  <c r="F87" i="1" s="1"/>
  <c r="E88" i="1" s="1"/>
  <c r="F88" i="1" s="1"/>
  <c r="E89" i="1" s="1"/>
  <c r="F89" i="1" s="1"/>
  <c r="E90" i="1" s="1"/>
  <c r="F90" i="1" s="1"/>
  <c r="E91" i="1" s="1"/>
  <c r="F91" i="1" s="1"/>
  <c r="E92" i="1" s="1"/>
  <c r="F92" i="1" s="1"/>
  <c r="E93" i="1" s="1"/>
  <c r="F93" i="1" s="1"/>
  <c r="E94" i="1" s="1"/>
  <c r="F94" i="1" s="1"/>
  <c r="E95" i="1" s="1"/>
  <c r="F95" i="1" s="1"/>
  <c r="E96" i="1" s="1"/>
  <c r="F96" i="1" s="1"/>
  <c r="E97" i="1" s="1"/>
  <c r="F97" i="1" s="1"/>
  <c r="E98" i="1" s="1"/>
  <c r="F98" i="1" s="1"/>
  <c r="E99" i="1" s="1"/>
  <c r="F99" i="1" s="1"/>
  <c r="E100" i="1" s="1"/>
  <c r="F100" i="1" s="1"/>
  <c r="E101" i="1" s="1"/>
  <c r="F101" i="1" s="1"/>
  <c r="E102" i="1" s="1"/>
  <c r="F102" i="1" s="1"/>
  <c r="E103" i="1" s="1"/>
  <c r="F103" i="1" s="1"/>
  <c r="E104" i="1" s="1"/>
  <c r="F104" i="1" s="1"/>
  <c r="E105" i="1" s="1"/>
  <c r="F105" i="1" s="1"/>
  <c r="E106" i="1" s="1"/>
  <c r="F106" i="1" s="1"/>
  <c r="E107" i="1" s="1"/>
  <c r="F107" i="1" s="1"/>
  <c r="E108" i="1" s="1"/>
  <c r="F108" i="1" s="1"/>
  <c r="E109" i="1" s="1"/>
  <c r="F109" i="1" s="1"/>
  <c r="E110" i="1" s="1"/>
  <c r="F110" i="1" s="1"/>
  <c r="E111" i="1" s="1"/>
  <c r="F111" i="1" s="1"/>
  <c r="E112" i="1" s="1"/>
  <c r="F112" i="1" s="1"/>
  <c r="E113" i="1" s="1"/>
  <c r="F113" i="1" s="1"/>
  <c r="E114" i="1" s="1"/>
  <c r="F114" i="1" s="1"/>
  <c r="E115" i="1" s="1"/>
  <c r="F115" i="1" s="1"/>
  <c r="E116" i="1" s="1"/>
  <c r="F116" i="1" s="1"/>
  <c r="E117" i="1" s="1"/>
  <c r="F117" i="1" s="1"/>
  <c r="E118" i="1" s="1"/>
  <c r="F118" i="1" s="1"/>
  <c r="E119" i="1" s="1"/>
  <c r="F119" i="1" s="1"/>
  <c r="E120" i="1" s="1"/>
  <c r="F120" i="1" s="1"/>
  <c r="E121" i="1" s="1"/>
  <c r="F121" i="1" s="1"/>
  <c r="E122" i="1" s="1"/>
  <c r="F122" i="1" s="1"/>
  <c r="E123" i="1" s="1"/>
  <c r="F123" i="1" s="1"/>
  <c r="E124" i="1" s="1"/>
  <c r="F124" i="1" s="1"/>
  <c r="E125" i="1" s="1"/>
  <c r="F125" i="1" s="1"/>
  <c r="E126" i="1" s="1"/>
  <c r="F126" i="1" s="1"/>
  <c r="E127" i="1" s="1"/>
  <c r="F127" i="1" s="1"/>
  <c r="E128" i="1" s="1"/>
  <c r="F128" i="1" s="1"/>
  <c r="E129" i="1" s="1"/>
  <c r="F129" i="1" s="1"/>
  <c r="E130" i="1" s="1"/>
  <c r="F130" i="1" s="1"/>
  <c r="E131" i="1" s="1"/>
  <c r="F131" i="1" s="1"/>
  <c r="E132" i="1" s="1"/>
  <c r="F132" i="1" s="1"/>
  <c r="E133" i="1" s="1"/>
  <c r="F133" i="1" s="1"/>
  <c r="E134" i="1" s="1"/>
  <c r="F134" i="1" s="1"/>
  <c r="E135" i="1" s="1"/>
  <c r="F135" i="1" s="1"/>
  <c r="E136" i="1" s="1"/>
  <c r="F136" i="1" s="1"/>
  <c r="E137" i="1" s="1"/>
  <c r="F137" i="1" s="1"/>
  <c r="E138" i="1" s="1"/>
  <c r="F138" i="1" s="1"/>
  <c r="E139" i="1" s="1"/>
  <c r="F139" i="1" s="1"/>
  <c r="E140" i="1" s="1"/>
  <c r="F140" i="1" s="1"/>
  <c r="E141" i="1" s="1"/>
  <c r="F141" i="1" s="1"/>
  <c r="E142" i="1" s="1"/>
  <c r="F142" i="1" s="1"/>
  <c r="E143" i="1" s="1"/>
  <c r="F143" i="1" s="1"/>
  <c r="E144" i="1" s="1"/>
  <c r="F144" i="1" s="1"/>
  <c r="E145" i="1" s="1"/>
  <c r="F145" i="1" s="1"/>
  <c r="E146" i="1" s="1"/>
  <c r="F146" i="1" s="1"/>
  <c r="E147" i="1" s="1"/>
  <c r="F147" i="1" s="1"/>
  <c r="E148" i="1" s="1"/>
  <c r="F148" i="1" s="1"/>
  <c r="E149" i="1" s="1"/>
  <c r="F149" i="1" s="1"/>
  <c r="E150" i="1" s="1"/>
  <c r="F150" i="1" s="1"/>
  <c r="E151" i="1" s="1"/>
  <c r="F151" i="1" s="1"/>
  <c r="E152" i="1" s="1"/>
  <c r="F152" i="1" s="1"/>
  <c r="E153" i="1" s="1"/>
  <c r="F153" i="1" s="1"/>
  <c r="E154" i="1" s="1"/>
  <c r="F154" i="1" s="1"/>
  <c r="E155" i="1" s="1"/>
  <c r="F155" i="1" s="1"/>
  <c r="E156" i="1" s="1"/>
  <c r="F156" i="1" s="1"/>
  <c r="E157" i="1" s="1"/>
  <c r="F157" i="1" s="1"/>
  <c r="E158" i="1" s="1"/>
  <c r="F158" i="1" s="1"/>
  <c r="E159" i="1" s="1"/>
  <c r="F159" i="1" s="1"/>
  <c r="E160" i="1" s="1"/>
  <c r="F160" i="1" s="1"/>
  <c r="E161" i="1" s="1"/>
  <c r="F161" i="1" s="1"/>
  <c r="E162" i="1" s="1"/>
  <c r="F162" i="1" s="1"/>
  <c r="E163" i="1" s="1"/>
  <c r="F163" i="1" s="1"/>
  <c r="E164" i="1" s="1"/>
  <c r="F164" i="1" s="1"/>
  <c r="E165" i="1" s="1"/>
  <c r="F165" i="1" s="1"/>
  <c r="E166" i="1" s="1"/>
  <c r="F166" i="1" s="1"/>
  <c r="E167" i="1" s="1"/>
  <c r="F167" i="1" s="1"/>
  <c r="E168" i="1" s="1"/>
  <c r="F168" i="1" s="1"/>
  <c r="E169" i="1" s="1"/>
  <c r="F169" i="1" s="1"/>
  <c r="E170" i="1" s="1"/>
  <c r="F170" i="1" s="1"/>
  <c r="E171" i="1" s="1"/>
  <c r="F171" i="1" s="1"/>
  <c r="E172" i="1" s="1"/>
  <c r="F172" i="1" s="1"/>
  <c r="E173" i="1" s="1"/>
  <c r="F173" i="1" s="1"/>
  <c r="E174" i="1" s="1"/>
  <c r="F174" i="1" s="1"/>
  <c r="E175" i="1" s="1"/>
  <c r="F175" i="1" s="1"/>
  <c r="E176" i="1" s="1"/>
  <c r="F176" i="1" s="1"/>
  <c r="E177" i="1" s="1"/>
  <c r="F177" i="1" s="1"/>
  <c r="E178" i="1" s="1"/>
  <c r="F178" i="1" s="1"/>
  <c r="E179" i="1" s="1"/>
  <c r="F179" i="1" s="1"/>
  <c r="E180" i="1" s="1"/>
  <c r="F180" i="1" s="1"/>
  <c r="E181" i="1" s="1"/>
  <c r="F181" i="1" s="1"/>
  <c r="E182" i="1" s="1"/>
  <c r="F182" i="1" s="1"/>
  <c r="E183" i="1" s="1"/>
  <c r="F183" i="1" s="1"/>
  <c r="E184" i="1" s="1"/>
  <c r="F184" i="1" s="1"/>
  <c r="E185" i="1" s="1"/>
  <c r="F185" i="1" s="1"/>
  <c r="E186" i="1" s="1"/>
  <c r="F186" i="1" s="1"/>
  <c r="E187" i="1" s="1"/>
  <c r="F187" i="1" s="1"/>
  <c r="E188" i="1" s="1"/>
  <c r="F188" i="1" s="1"/>
  <c r="E189" i="1" s="1"/>
  <c r="F189" i="1" s="1"/>
  <c r="E190" i="1" s="1"/>
  <c r="F190" i="1" s="1"/>
  <c r="E191" i="1" s="1"/>
  <c r="F191" i="1" s="1"/>
  <c r="E192" i="1" s="1"/>
  <c r="F192" i="1" s="1"/>
  <c r="E193" i="1" s="1"/>
  <c r="F193" i="1" s="1"/>
  <c r="E194" i="1" s="1"/>
  <c r="F194" i="1" s="1"/>
  <c r="E195" i="1" s="1"/>
  <c r="F195" i="1" s="1"/>
  <c r="E196" i="1" s="1"/>
  <c r="F196" i="1" s="1"/>
  <c r="E197" i="1" s="1"/>
  <c r="F197" i="1" s="1"/>
  <c r="E198" i="1" s="1"/>
  <c r="F198" i="1" s="1"/>
  <c r="E199" i="1" s="1"/>
  <c r="F199" i="1" s="1"/>
  <c r="E200" i="1" s="1"/>
  <c r="F200" i="1" s="1"/>
</calcChain>
</file>

<file path=xl/sharedStrings.xml><?xml version="1.0" encoding="utf-8"?>
<sst xmlns="http://schemas.openxmlformats.org/spreadsheetml/2006/main" count="653" uniqueCount="354">
  <si>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</si>
  <si>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</si>
  <si>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</si>
  <si>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</si>
  <si>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</si>
  <si>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</si>
  <si>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</si>
  <si>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</si>
  <si>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</si>
  <si>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</si>
  <si>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</si>
  <si>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</si>
  <si>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</si>
  <si>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</si>
  <si>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</si>
  <si>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</si>
  <si>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BJ-03-015</t>
  </si>
  <si>
    <t>BJ_03_015.0000</t>
  </si>
  <si>
    <t>BJ_03_015.0001</t>
  </si>
  <si>
    <t>BJ_03_015.0002</t>
  </si>
  <si>
    <t>BJ_03_015.0003</t>
  </si>
  <si>
    <t>BJ_03_015.0004</t>
  </si>
  <si>
    <t>BJ_03_015.0005</t>
  </si>
  <si>
    <t>BJ_03_015.0006</t>
  </si>
  <si>
    <t>BJ_03_015.0007</t>
  </si>
  <si>
    <t>BJ_03_015.0008</t>
  </si>
  <si>
    <t>BJ_03_015.0009</t>
  </si>
  <si>
    <t>BJ_03_015.0010</t>
  </si>
  <si>
    <t>BJ_03_015.0011</t>
  </si>
  <si>
    <t>BJ_03_015.0012</t>
  </si>
  <si>
    <t>BJ_03_015.0013</t>
  </si>
  <si>
    <t>BJ_03_015.0014</t>
  </si>
  <si>
    <t>BJ_03_015.0015</t>
  </si>
  <si>
    <t>BJ_03_015.0016</t>
  </si>
  <si>
    <t>BJ_03_015.0017</t>
  </si>
  <si>
    <t>BJ_03_015.0018</t>
  </si>
  <si>
    <t>BJ_03_015.0019</t>
  </si>
  <si>
    <t>BJ_03_015.0020</t>
  </si>
  <si>
    <t>BJ_03_015.0021</t>
  </si>
  <si>
    <t>BJ_03_015.0022</t>
  </si>
  <si>
    <t>BJ_03_015.0023</t>
  </si>
  <si>
    <t>BJ_03_015.0024</t>
  </si>
  <si>
    <t>BJ_03_015.0025</t>
  </si>
  <si>
    <t>BJ_03_015.0026</t>
  </si>
  <si>
    <t>BJ_03_015.0027</t>
  </si>
  <si>
    <t>BJ_03_015.0028</t>
  </si>
  <si>
    <t>BJ_03_015.0029</t>
  </si>
  <si>
    <t>BJ_03_015.0030</t>
  </si>
  <si>
    <t>BJ_03_015.0031</t>
  </si>
  <si>
    <t>BJ_03_015.0032</t>
  </si>
  <si>
    <t>BJ_03_015.0033</t>
  </si>
  <si>
    <t>BJ_03_015.0034</t>
  </si>
  <si>
    <t>BJ_03_015.0035</t>
  </si>
  <si>
    <t>BJ_03_015.0036</t>
  </si>
  <si>
    <t>BJ_03_015.0037</t>
  </si>
  <si>
    <t>BJ_03_015.0038</t>
  </si>
  <si>
    <t>BJ_03_015.0039</t>
  </si>
  <si>
    <t>BJ_03_015.0040</t>
  </si>
  <si>
    <t>BJ_03_015.0041</t>
  </si>
  <si>
    <t>BJ_03_015.0042</t>
  </si>
  <si>
    <t>BJ_03_015.0043</t>
  </si>
  <si>
    <t>BJ_03_015.0044</t>
  </si>
  <si>
    <t>BJ_03_015.0045</t>
  </si>
  <si>
    <t>BJ_03_015.0046</t>
  </si>
  <si>
    <t>BJ_03_015.0047</t>
  </si>
  <si>
    <t>BJ_03_015.0048</t>
  </si>
  <si>
    <t>BJ_03_015.0049</t>
  </si>
  <si>
    <t>BJ_03_015.0050</t>
  </si>
  <si>
    <t>BJ_03_015.0051</t>
  </si>
  <si>
    <t>BJ_03_015.0052</t>
  </si>
  <si>
    <t>BJ_03_015.0053</t>
  </si>
  <si>
    <t>BJ_03_015.0054</t>
  </si>
  <si>
    <t>BJ_03_015.0055</t>
  </si>
  <si>
    <t>BJ_03_015.0056</t>
  </si>
  <si>
    <t>BJ_03_015.0057</t>
  </si>
  <si>
    <t>BJ_03_015.0058</t>
  </si>
  <si>
    <t>BJ_03_015.0059</t>
  </si>
  <si>
    <t>BJ_03_015.0060</t>
  </si>
  <si>
    <t>BJ_03_015.0061</t>
  </si>
  <si>
    <t>BJ_03_015.0062</t>
  </si>
  <si>
    <t>BJ_03_015.0063</t>
  </si>
  <si>
    <t>BJ_03_015.0064</t>
  </si>
  <si>
    <t>BJ_03_015.0065</t>
  </si>
  <si>
    <t>BJ_03_015.0066</t>
  </si>
  <si>
    <t>BJ_03_015.0067</t>
  </si>
  <si>
    <t>BJ_03_015.0068</t>
  </si>
  <si>
    <t>BJ_03_015.0069</t>
  </si>
  <si>
    <t>BJ_03_015.0070</t>
  </si>
  <si>
    <t>BJ_03_015.0071</t>
  </si>
  <si>
    <t>BJ_03_015.0072</t>
  </si>
  <si>
    <t>BJ_03_015.0073</t>
  </si>
  <si>
    <t>BJ_03_015.0074</t>
  </si>
  <si>
    <t>BJ_03_015.0075</t>
  </si>
  <si>
    <t>BJ_03_015.0076</t>
  </si>
  <si>
    <t>BJ_03_015.0077</t>
  </si>
  <si>
    <t>BJ_03_015.0078</t>
  </si>
  <si>
    <t>BJ_03_015.0079</t>
  </si>
  <si>
    <t>BJ_03_015.0080</t>
  </si>
  <si>
    <t>BJ_03_015.0081</t>
  </si>
  <si>
    <t>BJ_03_015.0082</t>
  </si>
  <si>
    <t>BJ_03_015.0083</t>
  </si>
  <si>
    <t>BJ_03_015.0084</t>
  </si>
  <si>
    <t>BJ_03_015.0085</t>
  </si>
  <si>
    <t>BJ_03_015.0086</t>
  </si>
  <si>
    <t>BJ_03_015.0087</t>
  </si>
  <si>
    <t>BJ_03_015.0088</t>
  </si>
  <si>
    <t>BJ_03_015.0089</t>
  </si>
  <si>
    <t>BJ_03_015.0090</t>
  </si>
  <si>
    <t>BJ_03_015.0091</t>
  </si>
  <si>
    <t>BJ_03_015.0092</t>
  </si>
  <si>
    <t>BJ_03_015.0093</t>
  </si>
  <si>
    <t>BJ_03_015.0094</t>
  </si>
  <si>
    <t>BJ_03_015.0095</t>
  </si>
  <si>
    <t>BJ_03_015.0096</t>
  </si>
  <si>
    <t>BJ_03_015.0097</t>
  </si>
  <si>
    <t>BJ_03_015.0098</t>
  </si>
  <si>
    <t>BJ_03_015.0099</t>
  </si>
  <si>
    <t>BJ_03_015.0100</t>
  </si>
  <si>
    <t>BJ_03_015.0101</t>
  </si>
  <si>
    <t>BJ_03_015.0102</t>
  </si>
  <si>
    <t>BJ_03_015.0103</t>
  </si>
  <si>
    <t>BJ_03_015.0104</t>
  </si>
  <si>
    <t>BJ_03_015.0105</t>
  </si>
  <si>
    <t>BJ_03_015.0106</t>
  </si>
  <si>
    <t>BJ_03_015.0107</t>
  </si>
  <si>
    <t>BJ_03_015.0108</t>
  </si>
  <si>
    <t>BJ_03_015.0109</t>
  </si>
  <si>
    <t>BJ_03_015.0110</t>
  </si>
  <si>
    <t>BJ_03_015.0111</t>
  </si>
  <si>
    <t>BJ_03_015.0112</t>
  </si>
  <si>
    <t>BJ_03_015.0113</t>
  </si>
  <si>
    <t>BJ_03_015.0114</t>
  </si>
  <si>
    <t>BJ_03_015.0115</t>
  </si>
  <si>
    <t>BJ_03_015.0116</t>
  </si>
  <si>
    <t>BJ_03_015.0117</t>
  </si>
  <si>
    <t>BJ_03_015.0118</t>
  </si>
  <si>
    <t>BJ_03_015.0119</t>
  </si>
  <si>
    <t>BJ_03_015.0120</t>
  </si>
  <si>
    <t>BJ_03_015.0121</t>
  </si>
  <si>
    <t>BJ_03_015.0122</t>
  </si>
  <si>
    <t>BJ_03_015.0123</t>
  </si>
  <si>
    <t>BJ_03_015.0124</t>
  </si>
  <si>
    <t>BJ_03_015.0125</t>
  </si>
  <si>
    <t>BJ_03_015.0126</t>
  </si>
  <si>
    <t>BJ_03_015.0127</t>
  </si>
  <si>
    <t>BJ_03_015.0128</t>
  </si>
  <si>
    <t>BJ_03_015.0129</t>
  </si>
  <si>
    <t>BJ_03_015.0130</t>
  </si>
  <si>
    <t>BJ_03_015.0131</t>
  </si>
  <si>
    <t>BJ_03_015.0132</t>
  </si>
  <si>
    <t>BJ_03_015.0133</t>
  </si>
  <si>
    <t>BJ_03_015.0134</t>
  </si>
  <si>
    <t>BJ_03_015.0135</t>
  </si>
  <si>
    <t>BJ_03_015.0136</t>
  </si>
  <si>
    <t>BJ_03_015.0137</t>
  </si>
  <si>
    <t>BJ_03_015.0138</t>
  </si>
  <si>
    <t>BJ_03_015.0139</t>
  </si>
  <si>
    <t>BJ_03_015.0140</t>
  </si>
  <si>
    <t>BJ_03_015.0141</t>
  </si>
  <si>
    <t>BJ_03_015.0142</t>
  </si>
  <si>
    <t>BJ_03_015.0143</t>
  </si>
  <si>
    <t>BJ_03_015.0144</t>
  </si>
  <si>
    <t>BJ_03_015.0145</t>
  </si>
  <si>
    <t>BJ_03_015.0146</t>
  </si>
  <si>
    <t>BJ_03_015.0147</t>
  </si>
  <si>
    <t>BJ_03_015.0148</t>
  </si>
  <si>
    <t>BJ_03_015.0149</t>
  </si>
  <si>
    <t>BJ_03_015.0150</t>
  </si>
  <si>
    <t>BJ_03_015.0151</t>
  </si>
  <si>
    <t>BJ_03_015.0152</t>
  </si>
  <si>
    <t>BJ_03_015.0153</t>
  </si>
  <si>
    <t>BJ_03_015.0154</t>
  </si>
  <si>
    <t>BJ_03_015.0155</t>
  </si>
  <si>
    <t>BJ_03_015.0156</t>
  </si>
  <si>
    <t>BJ_03_015.0157</t>
  </si>
  <si>
    <t>BJ_03_015.0158</t>
  </si>
  <si>
    <t>BJ_03_015.0159</t>
  </si>
  <si>
    <t>BJ_03_015.0160</t>
  </si>
  <si>
    <t>BJ_03_015.0161</t>
  </si>
  <si>
    <t>BJ_03_015.0162</t>
  </si>
  <si>
    <t>BJ_03_015.0163</t>
  </si>
  <si>
    <t>BJ_03_015.0164</t>
  </si>
  <si>
    <t>BJ_03_015.0165</t>
  </si>
  <si>
    <t>BJ_03_015.0166</t>
  </si>
  <si>
    <t>BJ_03_015.0167</t>
  </si>
  <si>
    <t>BJ_03_015.0168</t>
  </si>
  <si>
    <t>BJ_03_015.0169</t>
  </si>
  <si>
    <t>BJ_03_015.0170</t>
  </si>
  <si>
    <t>BJ_03_015.0171</t>
  </si>
  <si>
    <t>BJ_03_015.0172</t>
  </si>
  <si>
    <t>BJ_03_015.0173</t>
  </si>
  <si>
    <t>BJ_03_015.0174</t>
  </si>
  <si>
    <t>BJ_03_015.0175</t>
  </si>
  <si>
    <t>BJ_03_015.0176</t>
  </si>
  <si>
    <t>BJ_03_015.0177</t>
  </si>
  <si>
    <t>BJ_03_015.0178</t>
  </si>
  <si>
    <t>BJ_03_015.0179</t>
  </si>
  <si>
    <t>BJ_03_015.0180</t>
  </si>
  <si>
    <t>BJ_03_015.0181</t>
  </si>
  <si>
    <t>BJ_03_015.0182</t>
  </si>
  <si>
    <t>BJ_03_015.0183</t>
  </si>
  <si>
    <t>BJ_03_015.0184</t>
  </si>
  <si>
    <t>BJ_03_015.0185</t>
  </si>
  <si>
    <t>BJ_03_015.0186</t>
  </si>
  <si>
    <t>BJ_03_015.0187</t>
  </si>
  <si>
    <t>BJ_03_015.0188</t>
  </si>
  <si>
    <t>BJ_03_015.0189</t>
  </si>
  <si>
    <t>BJ_03_015.0190</t>
  </si>
  <si>
    <t>BJ_03_015.0191</t>
  </si>
  <si>
    <t>BJ_03_015.0192</t>
  </si>
  <si>
    <t>BJ_03_015.0193</t>
  </si>
  <si>
    <t>BJ_03_015.0194</t>
  </si>
  <si>
    <t>BJ_03_015.0195</t>
  </si>
  <si>
    <t>BJ_03_015.0196</t>
  </si>
  <si>
    <t>BJ_03_015.0197</t>
  </si>
  <si>
    <t>BJ_03_015.0198</t>
  </si>
  <si>
    <t>32.5m</t>
  </si>
  <si>
    <t>gouge</t>
  </si>
  <si>
    <t>46.3m</t>
  </si>
  <si>
    <t>48.8m</t>
  </si>
  <si>
    <t>50.9m</t>
  </si>
  <si>
    <t>56m; breccia</t>
  </si>
  <si>
    <t>breccia</t>
  </si>
  <si>
    <t>63.5m; breccia</t>
  </si>
  <si>
    <t>66.14m</t>
  </si>
  <si>
    <t>69.2m; gouge</t>
  </si>
  <si>
    <t>good conglom.</t>
  </si>
  <si>
    <t>mafic</t>
  </si>
  <si>
    <t>92.96m</t>
  </si>
  <si>
    <t>100.58m</t>
  </si>
  <si>
    <t>red sst matrix</t>
  </si>
  <si>
    <t>sed breccia; end of seds</t>
  </si>
  <si>
    <t>106.98m; mafic</t>
  </si>
  <si>
    <t>117.95m</t>
  </si>
  <si>
    <t>121.01m</t>
  </si>
  <si>
    <t>124.05m</t>
  </si>
  <si>
    <t>127.10m</t>
  </si>
  <si>
    <t>134.72m</t>
  </si>
  <si>
    <t>138.99m</t>
  </si>
  <si>
    <t>141.73m</t>
  </si>
  <si>
    <t>143.87m</t>
  </si>
  <si>
    <t>146.61m; fault zone</t>
  </si>
  <si>
    <t>156.05; fault zone; mafic volc?</t>
  </si>
  <si>
    <t>158.49m</t>
  </si>
  <si>
    <t>fault zone</t>
  </si>
  <si>
    <t>163.98m; fault zone</t>
  </si>
  <si>
    <t>169.46m; fault</t>
  </si>
  <si>
    <t>178.91m</t>
  </si>
  <si>
    <t>200.25m</t>
  </si>
  <si>
    <t>203.30m; fb rhy?</t>
  </si>
  <si>
    <t>carb veining</t>
  </si>
  <si>
    <t>227.67m; fault zone</t>
  </si>
  <si>
    <t>232.56m; mafic</t>
  </si>
  <si>
    <t>247.80m</t>
  </si>
  <si>
    <t>BJ_03_015.00000.asd.sco</t>
  </si>
  <si>
    <t>Phengite</t>
  </si>
  <si>
    <t>NULL</t>
  </si>
  <si>
    <t>BJ_03_015.00001.asd.sco</t>
  </si>
  <si>
    <t>Muscovite</t>
  </si>
  <si>
    <t>BJ_03_015.00002.asd.sco</t>
  </si>
  <si>
    <t>ParagoniticIllite</t>
  </si>
  <si>
    <t>BJ_03_015.00003.asd.sco</t>
  </si>
  <si>
    <t>BJ_03_015.00004.asd.sco</t>
  </si>
  <si>
    <t>BJ_03_015.00005.asd.sco</t>
  </si>
  <si>
    <t>BJ_03_015.00006.asd.sco</t>
  </si>
  <si>
    <t>BJ_03_015.00007.asd.sco</t>
  </si>
  <si>
    <t>BJ_03_015.00008.asd.sco</t>
  </si>
  <si>
    <t>BJ_03_015.00009.asd.sco</t>
  </si>
  <si>
    <t>Montmorillonite</t>
  </si>
  <si>
    <t>BJ_03_015.00010.asd.sco</t>
  </si>
  <si>
    <t>BJ_03_015.00011.asd.sco</t>
  </si>
  <si>
    <t>BJ_03_015.00012.asd.sco</t>
  </si>
  <si>
    <t>BJ_03_015.00013.asd.sco</t>
  </si>
  <si>
    <t>BJ_03_015.00014.asd.sco</t>
  </si>
  <si>
    <t>BJ_03_015.00015.asd.sco</t>
  </si>
  <si>
    <t>BJ_03_015.00016.asd.sco</t>
  </si>
  <si>
    <t>BJ_03_015.00017.asd.sco</t>
  </si>
  <si>
    <t>BJ_03_015.00018.asd.sco</t>
  </si>
  <si>
    <t>BJ_03_015.00019.asd.sco</t>
  </si>
  <si>
    <t>PhengiticIllite</t>
  </si>
  <si>
    <t>BJ_03_015.00020.asd.sco</t>
  </si>
  <si>
    <t>Siderite</t>
  </si>
  <si>
    <t>BJ_03_015.00021.asd.sco</t>
  </si>
  <si>
    <t>BJ_03_015.00022.asd.sco</t>
  </si>
  <si>
    <t>BJ_03_015.00023.asd.sco</t>
  </si>
  <si>
    <t>BJ_03_015.00024.asd.sco</t>
  </si>
  <si>
    <t>BJ_03_015.00025.asd.sco</t>
  </si>
  <si>
    <t>BJ_03_015.00026.asd.sco</t>
  </si>
  <si>
    <t>BJ_03_015.00027.asd.sco</t>
  </si>
  <si>
    <t>BJ_03_015.00028.asd.sco</t>
  </si>
  <si>
    <t>BJ_03_015.00029.asd.sco</t>
  </si>
  <si>
    <t>BJ_03_015.00030.asd.sco</t>
  </si>
  <si>
    <t>BJ_03_015.00031.asd.sco</t>
  </si>
  <si>
    <t>BJ_03_015.00032.asd.sco</t>
  </si>
  <si>
    <t>Chlorite-Mg</t>
  </si>
  <si>
    <t>BJ_03_015.00033.asd.sco</t>
  </si>
  <si>
    <t>BJ_03_015.00034.asd.sco</t>
  </si>
  <si>
    <t>BJ_03_015.00035.asd.sco</t>
  </si>
  <si>
    <t>BJ_03_015.00036.asd.sco</t>
  </si>
  <si>
    <t>BJ_03_015.00037.asd.sco</t>
  </si>
  <si>
    <t>BJ_03_015.00038.asd.sco</t>
  </si>
  <si>
    <t>BJ_03_015.00039.asd.sco</t>
  </si>
  <si>
    <t>BJ_03_015.00040.asd.sco</t>
  </si>
  <si>
    <t>BJ_03_015.00041.asd.sco</t>
  </si>
  <si>
    <t>BJ_03_015.00042.asd.sco</t>
  </si>
  <si>
    <t>BJ_03_015.00043.asd.sco</t>
  </si>
  <si>
    <t>BJ_03_015.00044.asd.sco</t>
  </si>
  <si>
    <t>BJ_03_015.00045.asd.sco</t>
  </si>
  <si>
    <t>BJ_03_015.00046.asd.sco</t>
  </si>
  <si>
    <t>BJ_03_015.00047.asd.sco</t>
  </si>
  <si>
    <t>Chlorite-FeMg</t>
  </si>
  <si>
    <t>BJ_03_015.00048.asd.sco</t>
  </si>
  <si>
    <t>BJ_03_015.00049.asd.sco</t>
  </si>
  <si>
    <t>BJ_03_015.00050.asd.sco</t>
  </si>
  <si>
    <t>Gypsum</t>
  </si>
  <si>
    <t>BJ_03_015.00051.asd.sco</t>
  </si>
  <si>
    <t>BJ_03_015.00052.asd.sco</t>
  </si>
  <si>
    <t>BJ_03_015.00053.asd.sco</t>
  </si>
  <si>
    <t>BJ_03_015.00054.asd.sco</t>
  </si>
  <si>
    <t>BJ_03_015.00055.asd.sco</t>
  </si>
  <si>
    <t>BJ_03_015.00056.asd.sco</t>
  </si>
  <si>
    <t>BJ_03_015.00057.asd.sco</t>
  </si>
  <si>
    <t>BJ_03_015.00058.asd.sco</t>
  </si>
  <si>
    <t>Chlorite-Fe</t>
  </si>
  <si>
    <t>BJ_03_015.00059.asd.sco</t>
  </si>
  <si>
    <t>Paragonite</t>
  </si>
  <si>
    <t>BJ_03_015.00060.asd.sco</t>
  </si>
  <si>
    <t>BJ_03_015.00061.asd.sco</t>
  </si>
  <si>
    <t>BJ_03_015.00062.asd.sco</t>
  </si>
  <si>
    <t>BJ_03_015.00063.asd.sco</t>
  </si>
  <si>
    <t>BJ_03_015.00064.asd.sco</t>
  </si>
  <si>
    <t>BJ_03_015.00065.asd.sco</t>
  </si>
  <si>
    <t>BJ_03_015.00066.asd.sco</t>
  </si>
  <si>
    <t>Kaolinite-PX</t>
  </si>
  <si>
    <t>BJ_03_015.00067.asd.sco</t>
  </si>
  <si>
    <t>Aspectral</t>
  </si>
  <si>
    <t>BJ_03_015.00068.asd.sco</t>
  </si>
  <si>
    <t>BJ_03_015.00069.asd.sco</t>
  </si>
  <si>
    <t>BJ_03_015.00070.asd.sco</t>
  </si>
  <si>
    <t>BJ_03_015.00071.asd.sco</t>
  </si>
  <si>
    <t>BJ_03_015.00072.asd.sco</t>
  </si>
  <si>
    <t>BJ_03_015.00073.asd.sco</t>
  </si>
  <si>
    <t>BJ_03_015.00074.asd.sco</t>
  </si>
  <si>
    <t>Dolomite</t>
  </si>
  <si>
    <t>BJ_03_015.00075.asd.sco</t>
  </si>
  <si>
    <t>BJ_03_015.00076.asd.sco</t>
  </si>
  <si>
    <t>BJ_03_015.00077.asd.sco</t>
  </si>
  <si>
    <t>BJ_03_015.00078.asd.sco</t>
  </si>
  <si>
    <t>BJ_03_015.00079.asd.sco</t>
  </si>
  <si>
    <t>BJ_03_015.00080.asd.sco</t>
  </si>
  <si>
    <t>BJ_03_015.00081.asd.sco</t>
  </si>
  <si>
    <t>BJ_03_015.00082.asd.sco</t>
  </si>
  <si>
    <t>BJ_03_015.00083.asd.sco</t>
  </si>
  <si>
    <t>BJ_03_015.00084.asd.sco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</si>
</sst>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6"/>
  <sheetViews>
    <sheetView tabSelected="1" zoomScale="106" zoomScaleNormal="106" workbookViewId="0">
      <pane ySplit="1" topLeftCell="A2" activePane="bottomLeft" state="frozen"/>
      <selection pane="bottomLeft" sqref="A1:Q1048576"/>
    </sheetView>
  </sheetViews>
  <sheetFormatPr defaultRowHeight="14.4" x14ac:dyDescent="0.3"/>
  <cols>
    <col min="1" max="1" width="9.10937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7.21875" bestFit="1" customWidth="1"/>
    <col min="7" max="7" width="9.77734375" bestFit="1" customWidth="1"/>
    <col min="8" max="8" width="7" bestFit="1" customWidth="1"/>
    <col min="9" max="9" width="14.5546875" bestFit="1" customWidth="1"/>
    <col min="10" max="10" width="26.33203125" bestFit="1" customWidth="1"/>
    <col min="11" max="11" width="22.44140625" bestFit="1" customWidth="1"/>
    <col min="12" max="12" width="13.77734375" bestFit="1" customWidth="1"/>
    <col min="13" max="13" width="10.6640625" bestFit="1" customWidth="1"/>
    <col min="14" max="14" width="14.44140625" bestFit="1" customWidth="1"/>
    <col min="15" max="15" width="10.6640625" bestFit="1" customWidth="1"/>
    <col min="16" max="17" width="7.33203125" bestFit="1" customWidth="1"/>
  </cols>
  <sheetData>
    <row r="1" spans="1:17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/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</row>
    <row r="2" spans="1:17" x14ac:dyDescent="0.3">
      <c r="A2" t="s">
        <v>16</v>
      </c>
      <c r="B2">
        <v>1</v>
      </c>
      <c r="E2">
        <v>30</v>
      </c>
      <c r="F2">
        <f>E2+2.5</f>
        <v>32.5</v>
      </c>
      <c r="I2" t="s">
        <v>17</v>
      </c>
      <c r="K2" t="s">
        <v>254</v>
      </c>
      <c r="L2" t="s">
        <v>255</v>
      </c>
      <c r="M2">
        <v>1</v>
      </c>
      <c r="N2" t="s">
        <v>256</v>
      </c>
      <c r="O2" t="s">
        <v>256</v>
      </c>
      <c r="P2">
        <v>160.31</v>
      </c>
    </row>
    <row r="3" spans="1:17" x14ac:dyDescent="0.3">
      <c r="A3" t="s">
        <v>16</v>
      </c>
      <c r="B3">
        <v>2</v>
      </c>
      <c r="E3">
        <f>F2</f>
        <v>32.5</v>
      </c>
      <c r="F3">
        <f t="shared" ref="F3:F15" si="0">E3+2.5</f>
        <v>35</v>
      </c>
      <c r="I3" t="s">
        <v>18</v>
      </c>
      <c r="J3" t="s">
        <v>216</v>
      </c>
      <c r="K3" t="s">
        <v>257</v>
      </c>
      <c r="L3" t="s">
        <v>258</v>
      </c>
      <c r="M3">
        <v>1</v>
      </c>
      <c r="N3" t="s">
        <v>256</v>
      </c>
      <c r="O3" t="s">
        <v>256</v>
      </c>
      <c r="P3">
        <v>82.367000000000004</v>
      </c>
    </row>
    <row r="4" spans="1:17" x14ac:dyDescent="0.3">
      <c r="A4" t="s">
        <v>16</v>
      </c>
      <c r="E4">
        <f t="shared" ref="E4:E67" si="1">F3</f>
        <v>35</v>
      </c>
      <c r="F4">
        <f t="shared" si="0"/>
        <v>37.5</v>
      </c>
      <c r="I4" t="s">
        <v>19</v>
      </c>
      <c r="K4" t="s">
        <v>259</v>
      </c>
      <c r="L4" t="s">
        <v>260</v>
      </c>
      <c r="M4">
        <v>1</v>
      </c>
      <c r="N4" t="s">
        <v>256</v>
      </c>
      <c r="O4" t="s">
        <v>256</v>
      </c>
      <c r="P4">
        <v>66.391999999999996</v>
      </c>
    </row>
    <row r="5" spans="1:17" x14ac:dyDescent="0.3">
      <c r="A5" t="s">
        <v>16</v>
      </c>
      <c r="B5">
        <v>3</v>
      </c>
      <c r="E5">
        <f t="shared" si="1"/>
        <v>37.5</v>
      </c>
      <c r="F5">
        <f t="shared" si="0"/>
        <v>40</v>
      </c>
      <c r="I5" t="s">
        <v>20</v>
      </c>
      <c r="K5" t="s">
        <v>261</v>
      </c>
      <c r="L5" t="s">
        <v>255</v>
      </c>
      <c r="M5">
        <v>1</v>
      </c>
      <c r="N5" t="s">
        <v>256</v>
      </c>
      <c r="O5" t="s">
        <v>256</v>
      </c>
      <c r="P5">
        <v>125.91</v>
      </c>
    </row>
    <row r="6" spans="1:17" x14ac:dyDescent="0.3">
      <c r="A6" t="s">
        <v>16</v>
      </c>
      <c r="B6">
        <v>4</v>
      </c>
      <c r="E6">
        <f t="shared" si="1"/>
        <v>40</v>
      </c>
      <c r="F6">
        <f t="shared" si="0"/>
        <v>42.5</v>
      </c>
      <c r="I6" t="s">
        <v>21</v>
      </c>
      <c r="K6" t="s">
        <v>262</v>
      </c>
      <c r="L6" t="s">
        <v>260</v>
      </c>
      <c r="M6">
        <v>1</v>
      </c>
      <c r="N6" t="s">
        <v>256</v>
      </c>
      <c r="O6" t="s">
        <v>256</v>
      </c>
      <c r="P6">
        <v>171.96</v>
      </c>
    </row>
    <row r="7" spans="1:17" x14ac:dyDescent="0.3">
      <c r="A7" t="s">
        <v>16</v>
      </c>
      <c r="E7">
        <f t="shared" si="1"/>
        <v>42.5</v>
      </c>
      <c r="F7">
        <f t="shared" si="0"/>
        <v>45</v>
      </c>
      <c r="I7" t="s">
        <v>22</v>
      </c>
      <c r="J7" t="s">
        <v>217</v>
      </c>
      <c r="K7" t="s">
        <v>263</v>
      </c>
      <c r="L7" t="s">
        <v>260</v>
      </c>
      <c r="M7">
        <v>1</v>
      </c>
      <c r="N7" t="s">
        <v>256</v>
      </c>
      <c r="O7" t="s">
        <v>256</v>
      </c>
      <c r="P7">
        <v>81.394999999999996</v>
      </c>
    </row>
    <row r="8" spans="1:17" x14ac:dyDescent="0.3">
      <c r="A8" t="s">
        <v>16</v>
      </c>
      <c r="B8">
        <v>5</v>
      </c>
      <c r="E8">
        <f t="shared" si="1"/>
        <v>45</v>
      </c>
      <c r="F8">
        <f t="shared" si="0"/>
        <v>47.5</v>
      </c>
      <c r="I8" t="s">
        <v>23</v>
      </c>
      <c r="J8" t="s">
        <v>218</v>
      </c>
      <c r="K8" t="s">
        <v>264</v>
      </c>
      <c r="L8" t="s">
        <v>258</v>
      </c>
      <c r="M8">
        <v>1</v>
      </c>
      <c r="N8" t="s">
        <v>256</v>
      </c>
      <c r="O8" t="s">
        <v>256</v>
      </c>
      <c r="P8">
        <v>46.460999999999999</v>
      </c>
    </row>
    <row r="9" spans="1:17" x14ac:dyDescent="0.3">
      <c r="A9" t="s">
        <v>16</v>
      </c>
      <c r="B9">
        <v>6</v>
      </c>
      <c r="E9">
        <f t="shared" si="1"/>
        <v>47.5</v>
      </c>
      <c r="F9">
        <f t="shared" si="0"/>
        <v>50</v>
      </c>
      <c r="I9" t="s">
        <v>24</v>
      </c>
      <c r="J9" t="s">
        <v>219</v>
      </c>
      <c r="K9" t="s">
        <v>265</v>
      </c>
      <c r="L9" t="s">
        <v>258</v>
      </c>
      <c r="M9">
        <v>1</v>
      </c>
      <c r="N9" t="s">
        <v>256</v>
      </c>
      <c r="O9" t="s">
        <v>256</v>
      </c>
      <c r="P9">
        <v>81.194999999999993</v>
      </c>
    </row>
    <row r="10" spans="1:17" x14ac:dyDescent="0.3">
      <c r="A10" t="s">
        <v>16</v>
      </c>
      <c r="E10">
        <f t="shared" si="1"/>
        <v>50</v>
      </c>
      <c r="F10">
        <f t="shared" si="0"/>
        <v>52.5</v>
      </c>
      <c r="I10" t="s">
        <v>25</v>
      </c>
      <c r="J10" t="s">
        <v>220</v>
      </c>
      <c r="K10" t="s">
        <v>266</v>
      </c>
      <c r="L10" t="s">
        <v>258</v>
      </c>
      <c r="M10">
        <v>1</v>
      </c>
      <c r="N10" t="s">
        <v>256</v>
      </c>
      <c r="O10" t="s">
        <v>256</v>
      </c>
      <c r="P10">
        <v>76.789000000000001</v>
      </c>
    </row>
    <row r="11" spans="1:17" x14ac:dyDescent="0.3">
      <c r="A11" t="s">
        <v>16</v>
      </c>
      <c r="B11">
        <v>7</v>
      </c>
      <c r="E11">
        <f t="shared" si="1"/>
        <v>52.5</v>
      </c>
      <c r="F11">
        <f t="shared" si="0"/>
        <v>55</v>
      </c>
      <c r="I11" t="s">
        <v>26</v>
      </c>
      <c r="K11" t="s">
        <v>267</v>
      </c>
      <c r="L11" t="s">
        <v>260</v>
      </c>
      <c r="M11">
        <v>0.82599999999999996</v>
      </c>
      <c r="N11" t="s">
        <v>268</v>
      </c>
      <c r="O11">
        <v>0.17399999999999999</v>
      </c>
      <c r="P11">
        <v>41.44</v>
      </c>
    </row>
    <row r="12" spans="1:17" x14ac:dyDescent="0.3">
      <c r="A12" t="s">
        <v>16</v>
      </c>
      <c r="B12">
        <v>8</v>
      </c>
      <c r="E12">
        <f t="shared" si="1"/>
        <v>55</v>
      </c>
      <c r="F12">
        <f t="shared" si="0"/>
        <v>57.5</v>
      </c>
      <c r="I12" t="s">
        <v>27</v>
      </c>
      <c r="J12" t="s">
        <v>221</v>
      </c>
      <c r="K12" t="s">
        <v>269</v>
      </c>
      <c r="L12" t="s">
        <v>258</v>
      </c>
      <c r="M12">
        <v>1</v>
      </c>
      <c r="N12" t="s">
        <v>256</v>
      </c>
      <c r="O12" t="s">
        <v>256</v>
      </c>
      <c r="P12">
        <v>45.459000000000003</v>
      </c>
    </row>
    <row r="13" spans="1:17" x14ac:dyDescent="0.3">
      <c r="A13" t="s">
        <v>16</v>
      </c>
      <c r="E13">
        <f t="shared" si="1"/>
        <v>57.5</v>
      </c>
      <c r="F13">
        <f t="shared" si="0"/>
        <v>60</v>
      </c>
      <c r="I13" t="s">
        <v>28</v>
      </c>
      <c r="J13" t="s">
        <v>222</v>
      </c>
      <c r="K13" t="s">
        <v>270</v>
      </c>
      <c r="L13" t="s">
        <v>258</v>
      </c>
      <c r="M13">
        <v>1</v>
      </c>
      <c r="N13" t="s">
        <v>256</v>
      </c>
      <c r="O13" t="s">
        <v>256</v>
      </c>
      <c r="P13">
        <v>65.512</v>
      </c>
    </row>
    <row r="14" spans="1:17" x14ac:dyDescent="0.3">
      <c r="A14" t="s">
        <v>16</v>
      </c>
      <c r="B14">
        <v>9</v>
      </c>
      <c r="E14">
        <f t="shared" si="1"/>
        <v>60</v>
      </c>
      <c r="F14">
        <f t="shared" si="0"/>
        <v>62.5</v>
      </c>
      <c r="I14" t="s">
        <v>29</v>
      </c>
      <c r="J14" t="s">
        <v>222</v>
      </c>
      <c r="K14" t="s">
        <v>271</v>
      </c>
      <c r="L14" t="s">
        <v>258</v>
      </c>
      <c r="M14">
        <v>1</v>
      </c>
      <c r="N14" t="s">
        <v>256</v>
      </c>
      <c r="O14" t="s">
        <v>256</v>
      </c>
      <c r="P14">
        <v>69.665999999999997</v>
      </c>
    </row>
    <row r="15" spans="1:17" x14ac:dyDescent="0.3">
      <c r="A15" t="s">
        <v>16</v>
      </c>
      <c r="B15">
        <v>10</v>
      </c>
      <c r="E15">
        <f t="shared" si="1"/>
        <v>62.5</v>
      </c>
      <c r="F15">
        <f t="shared" si="0"/>
        <v>65</v>
      </c>
      <c r="I15" t="s">
        <v>30</v>
      </c>
      <c r="J15" t="s">
        <v>223</v>
      </c>
      <c r="K15" t="s">
        <v>272</v>
      </c>
      <c r="L15" t="s">
        <v>258</v>
      </c>
      <c r="M15">
        <v>1</v>
      </c>
      <c r="N15" t="s">
        <v>256</v>
      </c>
      <c r="O15" t="s">
        <v>256</v>
      </c>
      <c r="P15">
        <v>54.69</v>
      </c>
    </row>
    <row r="16" spans="1:17" x14ac:dyDescent="0.3">
      <c r="A16" t="s">
        <v>16</v>
      </c>
      <c r="E16">
        <f t="shared" si="1"/>
        <v>65</v>
      </c>
      <c r="F16">
        <f t="shared" ref="F16:F52" si="2">E16+3</f>
        <v>68</v>
      </c>
      <c r="I16" t="s">
        <v>31</v>
      </c>
      <c r="J16" t="s">
        <v>224</v>
      </c>
      <c r="K16" t="s">
        <v>273</v>
      </c>
      <c r="L16" t="s">
        <v>258</v>
      </c>
      <c r="M16">
        <v>1</v>
      </c>
      <c r="N16" t="s">
        <v>256</v>
      </c>
      <c r="O16" t="s">
        <v>256</v>
      </c>
      <c r="P16">
        <v>85.021000000000001</v>
      </c>
    </row>
    <row r="17" spans="1:16" x14ac:dyDescent="0.3">
      <c r="A17" t="s">
        <v>16</v>
      </c>
      <c r="B17">
        <v>11</v>
      </c>
      <c r="E17">
        <f t="shared" si="1"/>
        <v>68</v>
      </c>
      <c r="F17">
        <f t="shared" si="2"/>
        <v>71</v>
      </c>
      <c r="I17" t="s">
        <v>32</v>
      </c>
      <c r="J17" t="s">
        <v>225</v>
      </c>
      <c r="K17" t="s">
        <v>274</v>
      </c>
      <c r="L17" t="s">
        <v>258</v>
      </c>
      <c r="M17">
        <v>0.753</v>
      </c>
      <c r="N17" t="s">
        <v>268</v>
      </c>
      <c r="O17">
        <v>0.247</v>
      </c>
      <c r="P17">
        <v>76.491</v>
      </c>
    </row>
    <row r="18" spans="1:16" x14ac:dyDescent="0.3">
      <c r="A18" t="s">
        <v>16</v>
      </c>
      <c r="B18">
        <v>12</v>
      </c>
      <c r="E18">
        <f t="shared" si="1"/>
        <v>71</v>
      </c>
      <c r="F18">
        <f>E18+2.5</f>
        <v>73.5</v>
      </c>
      <c r="I18" t="s">
        <v>33</v>
      </c>
      <c r="J18" t="s">
        <v>217</v>
      </c>
      <c r="K18" t="s">
        <v>275</v>
      </c>
      <c r="L18" t="s">
        <v>258</v>
      </c>
      <c r="M18">
        <v>1</v>
      </c>
      <c r="N18" t="s">
        <v>256</v>
      </c>
      <c r="O18" t="s">
        <v>256</v>
      </c>
      <c r="P18">
        <v>95.361000000000004</v>
      </c>
    </row>
    <row r="19" spans="1:16" x14ac:dyDescent="0.3">
      <c r="A19" t="s">
        <v>16</v>
      </c>
      <c r="E19">
        <f t="shared" si="1"/>
        <v>73.5</v>
      </c>
      <c r="F19">
        <f t="shared" ref="F19:F26" si="3">E19+2.5</f>
        <v>76</v>
      </c>
      <c r="I19" t="s">
        <v>34</v>
      </c>
      <c r="K19" t="s">
        <v>276</v>
      </c>
      <c r="L19" t="s">
        <v>258</v>
      </c>
      <c r="M19">
        <v>1</v>
      </c>
      <c r="N19" t="s">
        <v>256</v>
      </c>
      <c r="O19" t="s">
        <v>256</v>
      </c>
      <c r="P19">
        <v>76.881</v>
      </c>
    </row>
    <row r="20" spans="1:16" x14ac:dyDescent="0.3">
      <c r="A20" t="s">
        <v>16</v>
      </c>
      <c r="B20">
        <v>13</v>
      </c>
      <c r="E20">
        <f t="shared" si="1"/>
        <v>76</v>
      </c>
      <c r="F20">
        <f t="shared" si="3"/>
        <v>78.5</v>
      </c>
      <c r="I20" t="s">
        <v>35</v>
      </c>
      <c r="K20" t="s">
        <v>277</v>
      </c>
      <c r="L20" t="s">
        <v>258</v>
      </c>
      <c r="M20">
        <v>1</v>
      </c>
      <c r="N20" t="s">
        <v>256</v>
      </c>
      <c r="O20" t="s">
        <v>256</v>
      </c>
      <c r="P20">
        <v>83.012</v>
      </c>
    </row>
    <row r="21" spans="1:16" x14ac:dyDescent="0.3">
      <c r="A21" t="s">
        <v>16</v>
      </c>
      <c r="B21">
        <v>14</v>
      </c>
      <c r="E21">
        <f t="shared" si="1"/>
        <v>78.5</v>
      </c>
      <c r="F21">
        <f t="shared" si="3"/>
        <v>81</v>
      </c>
      <c r="I21" t="s">
        <v>36</v>
      </c>
      <c r="K21" t="s">
        <v>278</v>
      </c>
      <c r="L21" t="s">
        <v>279</v>
      </c>
      <c r="M21">
        <v>1</v>
      </c>
      <c r="N21" t="s">
        <v>256</v>
      </c>
      <c r="O21" t="s">
        <v>256</v>
      </c>
      <c r="P21">
        <v>137.83000000000001</v>
      </c>
    </row>
    <row r="22" spans="1:16" x14ac:dyDescent="0.3">
      <c r="A22" t="s">
        <v>16</v>
      </c>
      <c r="E22">
        <f t="shared" si="1"/>
        <v>81</v>
      </c>
      <c r="F22">
        <f t="shared" si="3"/>
        <v>83.5</v>
      </c>
      <c r="I22" t="s">
        <v>37</v>
      </c>
      <c r="J22" t="s">
        <v>227</v>
      </c>
      <c r="K22" t="s">
        <v>280</v>
      </c>
      <c r="L22" t="s">
        <v>260</v>
      </c>
      <c r="M22">
        <v>0.61399999999999999</v>
      </c>
      <c r="N22" t="s">
        <v>281</v>
      </c>
      <c r="O22">
        <v>0.38600000000000001</v>
      </c>
      <c r="P22">
        <v>37.726999999999997</v>
      </c>
    </row>
    <row r="23" spans="1:16" x14ac:dyDescent="0.3">
      <c r="A23" t="s">
        <v>16</v>
      </c>
      <c r="B23">
        <v>15</v>
      </c>
      <c r="E23">
        <f t="shared" si="1"/>
        <v>83.5</v>
      </c>
      <c r="F23">
        <f t="shared" si="3"/>
        <v>86</v>
      </c>
      <c r="I23" t="s">
        <v>38</v>
      </c>
      <c r="J23" t="s">
        <v>226</v>
      </c>
      <c r="K23" t="s">
        <v>282</v>
      </c>
      <c r="L23" t="s">
        <v>255</v>
      </c>
      <c r="M23">
        <v>1</v>
      </c>
      <c r="N23" t="s">
        <v>256</v>
      </c>
      <c r="O23" t="s">
        <v>256</v>
      </c>
      <c r="P23">
        <v>126.49</v>
      </c>
    </row>
    <row r="24" spans="1:16" x14ac:dyDescent="0.3">
      <c r="A24" t="s">
        <v>16</v>
      </c>
      <c r="B24">
        <v>16</v>
      </c>
      <c r="E24">
        <f t="shared" si="1"/>
        <v>86</v>
      </c>
      <c r="F24">
        <f t="shared" si="3"/>
        <v>88.5</v>
      </c>
      <c r="I24" t="s">
        <v>39</v>
      </c>
      <c r="J24" t="s">
        <v>226</v>
      </c>
      <c r="K24" t="s">
        <v>283</v>
      </c>
      <c r="L24" t="s">
        <v>260</v>
      </c>
      <c r="M24">
        <v>1</v>
      </c>
      <c r="N24" t="s">
        <v>256</v>
      </c>
      <c r="O24" t="s">
        <v>256</v>
      </c>
      <c r="P24">
        <v>153.22999999999999</v>
      </c>
    </row>
    <row r="25" spans="1:16" x14ac:dyDescent="0.3">
      <c r="A25" t="s">
        <v>16</v>
      </c>
      <c r="E25">
        <f t="shared" si="1"/>
        <v>88.5</v>
      </c>
      <c r="F25">
        <f t="shared" si="3"/>
        <v>91</v>
      </c>
      <c r="I25" t="s">
        <v>40</v>
      </c>
      <c r="K25" t="s">
        <v>284</v>
      </c>
      <c r="L25" t="s">
        <v>258</v>
      </c>
      <c r="M25">
        <v>1</v>
      </c>
      <c r="N25" t="s">
        <v>256</v>
      </c>
      <c r="O25" t="s">
        <v>256</v>
      </c>
      <c r="P25">
        <v>108.39</v>
      </c>
    </row>
    <row r="26" spans="1:16" x14ac:dyDescent="0.3">
      <c r="A26" t="s">
        <v>16</v>
      </c>
      <c r="B26">
        <v>17</v>
      </c>
      <c r="E26">
        <f t="shared" si="1"/>
        <v>91</v>
      </c>
      <c r="F26">
        <f t="shared" si="3"/>
        <v>93.5</v>
      </c>
      <c r="I26" t="s">
        <v>41</v>
      </c>
      <c r="J26" t="s">
        <v>228</v>
      </c>
      <c r="K26" t="s">
        <v>285</v>
      </c>
      <c r="L26" t="s">
        <v>260</v>
      </c>
      <c r="M26">
        <v>1</v>
      </c>
      <c r="N26" t="s">
        <v>256</v>
      </c>
      <c r="O26" t="s">
        <v>256</v>
      </c>
      <c r="P26">
        <v>100.94</v>
      </c>
    </row>
    <row r="27" spans="1:16" x14ac:dyDescent="0.3">
      <c r="A27" t="s">
        <v>16</v>
      </c>
      <c r="B27">
        <v>18</v>
      </c>
      <c r="E27">
        <f t="shared" si="1"/>
        <v>93.5</v>
      </c>
      <c r="F27">
        <f t="shared" si="2"/>
        <v>96.5</v>
      </c>
      <c r="I27" t="s">
        <v>42</v>
      </c>
      <c r="K27" t="s">
        <v>286</v>
      </c>
      <c r="L27" t="s">
        <v>258</v>
      </c>
      <c r="M27">
        <v>1</v>
      </c>
      <c r="N27" t="s">
        <v>256</v>
      </c>
      <c r="O27" t="s">
        <v>256</v>
      </c>
      <c r="P27">
        <v>61.921999999999997</v>
      </c>
    </row>
    <row r="28" spans="1:16" x14ac:dyDescent="0.3">
      <c r="A28" t="s">
        <v>16</v>
      </c>
      <c r="E28">
        <f t="shared" si="1"/>
        <v>96.5</v>
      </c>
      <c r="F28">
        <f t="shared" si="2"/>
        <v>99.5</v>
      </c>
      <c r="I28" t="s">
        <v>43</v>
      </c>
      <c r="K28" t="s">
        <v>287</v>
      </c>
      <c r="L28" t="s">
        <v>260</v>
      </c>
      <c r="M28">
        <v>1</v>
      </c>
      <c r="N28" t="s">
        <v>256</v>
      </c>
      <c r="O28" t="s">
        <v>256</v>
      </c>
      <c r="P28">
        <v>75.593999999999994</v>
      </c>
    </row>
    <row r="29" spans="1:16" x14ac:dyDescent="0.3">
      <c r="A29" t="s">
        <v>16</v>
      </c>
      <c r="B29">
        <v>19</v>
      </c>
      <c r="E29">
        <f t="shared" si="1"/>
        <v>99.5</v>
      </c>
      <c r="F29">
        <f t="shared" si="2"/>
        <v>102.5</v>
      </c>
      <c r="I29" t="s">
        <v>44</v>
      </c>
      <c r="J29" t="s">
        <v>229</v>
      </c>
      <c r="K29" t="s">
        <v>288</v>
      </c>
      <c r="L29" t="s">
        <v>260</v>
      </c>
      <c r="M29">
        <v>1</v>
      </c>
      <c r="N29" t="s">
        <v>256</v>
      </c>
      <c r="O29" t="s">
        <v>256</v>
      </c>
      <c r="P29">
        <v>120.49</v>
      </c>
    </row>
    <row r="30" spans="1:16" x14ac:dyDescent="0.3">
      <c r="A30" t="s">
        <v>16</v>
      </c>
      <c r="B30">
        <v>20</v>
      </c>
      <c r="C30">
        <v>102.1</v>
      </c>
      <c r="E30">
        <f t="shared" si="1"/>
        <v>102.5</v>
      </c>
      <c r="F30">
        <f>E30+2.25</f>
        <v>104.75</v>
      </c>
      <c r="I30" t="s">
        <v>45</v>
      </c>
      <c r="J30" t="s">
        <v>230</v>
      </c>
      <c r="K30" t="s">
        <v>289</v>
      </c>
      <c r="L30" t="s">
        <v>258</v>
      </c>
      <c r="M30">
        <v>1</v>
      </c>
      <c r="N30" t="s">
        <v>256</v>
      </c>
      <c r="O30" t="s">
        <v>256</v>
      </c>
      <c r="P30">
        <v>133.76</v>
      </c>
    </row>
    <row r="31" spans="1:16" x14ac:dyDescent="0.3">
      <c r="A31" t="s">
        <v>16</v>
      </c>
      <c r="E31">
        <f t="shared" si="1"/>
        <v>104.75</v>
      </c>
      <c r="F31">
        <f t="shared" ref="F31" si="4">E31+2.25</f>
        <v>107</v>
      </c>
      <c r="I31" t="s">
        <v>46</v>
      </c>
      <c r="J31" t="s">
        <v>231</v>
      </c>
      <c r="K31" t="s">
        <v>290</v>
      </c>
      <c r="L31" t="s">
        <v>260</v>
      </c>
      <c r="M31">
        <v>1</v>
      </c>
      <c r="N31" t="s">
        <v>256</v>
      </c>
      <c r="O31" t="s">
        <v>256</v>
      </c>
      <c r="P31">
        <v>82.174000000000007</v>
      </c>
    </row>
    <row r="32" spans="1:16" x14ac:dyDescent="0.3">
      <c r="A32" t="s">
        <v>16</v>
      </c>
      <c r="B32">
        <v>21</v>
      </c>
      <c r="E32">
        <f t="shared" si="1"/>
        <v>107</v>
      </c>
      <c r="F32">
        <f>E32+2.5</f>
        <v>109.5</v>
      </c>
      <c r="I32" t="s">
        <v>47</v>
      </c>
      <c r="J32" t="s">
        <v>232</v>
      </c>
      <c r="K32" t="s">
        <v>291</v>
      </c>
      <c r="L32" t="s">
        <v>281</v>
      </c>
      <c r="M32">
        <v>0.52800000000000002</v>
      </c>
      <c r="N32" t="s">
        <v>258</v>
      </c>
      <c r="O32">
        <v>0.47199999999999998</v>
      </c>
      <c r="P32">
        <v>46.587000000000003</v>
      </c>
    </row>
    <row r="33" spans="1:16" x14ac:dyDescent="0.3">
      <c r="A33" t="s">
        <v>16</v>
      </c>
      <c r="B33">
        <v>22</v>
      </c>
      <c r="E33">
        <f t="shared" si="1"/>
        <v>109.5</v>
      </c>
      <c r="F33">
        <f t="shared" ref="F33:F36" si="5">E33+2.5</f>
        <v>112</v>
      </c>
      <c r="I33" t="s">
        <v>48</v>
      </c>
      <c r="K33" t="s">
        <v>292</v>
      </c>
      <c r="L33" t="s">
        <v>281</v>
      </c>
      <c r="M33">
        <v>0.54400000000000004</v>
      </c>
      <c r="N33" t="s">
        <v>255</v>
      </c>
      <c r="O33">
        <v>0.45600000000000002</v>
      </c>
      <c r="P33">
        <v>113.76</v>
      </c>
    </row>
    <row r="34" spans="1:16" x14ac:dyDescent="0.3">
      <c r="A34" t="s">
        <v>16</v>
      </c>
      <c r="E34">
        <f t="shared" si="1"/>
        <v>112</v>
      </c>
      <c r="F34">
        <f t="shared" si="5"/>
        <v>114.5</v>
      </c>
      <c r="I34" t="s">
        <v>49</v>
      </c>
      <c r="K34" t="s">
        <v>293</v>
      </c>
      <c r="L34" t="s">
        <v>294</v>
      </c>
      <c r="M34">
        <v>0.626</v>
      </c>
      <c r="N34" t="s">
        <v>255</v>
      </c>
      <c r="O34">
        <v>0.374</v>
      </c>
      <c r="P34">
        <v>148.78</v>
      </c>
    </row>
    <row r="35" spans="1:16" x14ac:dyDescent="0.3">
      <c r="A35" t="s">
        <v>16</v>
      </c>
      <c r="B35">
        <v>23</v>
      </c>
      <c r="E35">
        <f t="shared" si="1"/>
        <v>114.5</v>
      </c>
      <c r="F35">
        <f t="shared" si="5"/>
        <v>117</v>
      </c>
      <c r="I35" t="s">
        <v>50</v>
      </c>
      <c r="K35" t="s">
        <v>295</v>
      </c>
      <c r="L35" t="s">
        <v>294</v>
      </c>
      <c r="M35">
        <v>0.58699999999999997</v>
      </c>
      <c r="N35" t="s">
        <v>255</v>
      </c>
      <c r="O35">
        <v>0.41299999999999998</v>
      </c>
      <c r="P35">
        <v>123.37</v>
      </c>
    </row>
    <row r="36" spans="1:16" x14ac:dyDescent="0.3">
      <c r="A36" t="s">
        <v>16</v>
      </c>
      <c r="B36">
        <v>24</v>
      </c>
      <c r="C36">
        <v>117.95</v>
      </c>
      <c r="E36">
        <f t="shared" si="1"/>
        <v>117</v>
      </c>
      <c r="F36">
        <f t="shared" si="5"/>
        <v>119.5</v>
      </c>
      <c r="I36" t="s">
        <v>51</v>
      </c>
      <c r="J36" t="s">
        <v>233</v>
      </c>
      <c r="K36" t="s">
        <v>296</v>
      </c>
      <c r="L36" t="s">
        <v>294</v>
      </c>
      <c r="M36">
        <v>0.6</v>
      </c>
      <c r="N36" t="s">
        <v>258</v>
      </c>
      <c r="O36">
        <v>0.4</v>
      </c>
      <c r="P36">
        <v>45.424999999999997</v>
      </c>
    </row>
    <row r="37" spans="1:16" x14ac:dyDescent="0.3">
      <c r="A37" t="s">
        <v>16</v>
      </c>
      <c r="E37">
        <f t="shared" si="1"/>
        <v>119.5</v>
      </c>
      <c r="F37">
        <f t="shared" si="2"/>
        <v>122.5</v>
      </c>
      <c r="I37" t="s">
        <v>52</v>
      </c>
      <c r="J37" t="s">
        <v>234</v>
      </c>
      <c r="K37" t="s">
        <v>297</v>
      </c>
      <c r="L37" t="s">
        <v>294</v>
      </c>
      <c r="M37">
        <v>0.71699999999999997</v>
      </c>
      <c r="N37" t="s">
        <v>260</v>
      </c>
      <c r="O37">
        <v>0.28299999999999997</v>
      </c>
      <c r="P37">
        <v>50.127000000000002</v>
      </c>
    </row>
    <row r="38" spans="1:16" x14ac:dyDescent="0.3">
      <c r="A38" t="s">
        <v>16</v>
      </c>
      <c r="B38">
        <v>25</v>
      </c>
      <c r="E38">
        <f t="shared" si="1"/>
        <v>122.5</v>
      </c>
      <c r="F38">
        <f t="shared" si="2"/>
        <v>125.5</v>
      </c>
      <c r="I38" t="s">
        <v>53</v>
      </c>
      <c r="J38" t="s">
        <v>235</v>
      </c>
      <c r="K38" t="s">
        <v>298</v>
      </c>
      <c r="L38" t="s">
        <v>294</v>
      </c>
      <c r="M38">
        <v>0.746</v>
      </c>
      <c r="N38" t="s">
        <v>260</v>
      </c>
      <c r="O38">
        <v>0.254</v>
      </c>
      <c r="P38">
        <v>55.531999999999996</v>
      </c>
    </row>
    <row r="39" spans="1:16" x14ac:dyDescent="0.3">
      <c r="A39" t="s">
        <v>16</v>
      </c>
      <c r="B39">
        <v>26</v>
      </c>
      <c r="E39">
        <f t="shared" si="1"/>
        <v>125.5</v>
      </c>
      <c r="F39">
        <f t="shared" si="2"/>
        <v>128.5</v>
      </c>
      <c r="I39" t="s">
        <v>54</v>
      </c>
      <c r="J39" t="s">
        <v>236</v>
      </c>
      <c r="K39" t="s">
        <v>299</v>
      </c>
      <c r="L39" t="s">
        <v>294</v>
      </c>
      <c r="M39">
        <v>1</v>
      </c>
      <c r="N39" t="s">
        <v>256</v>
      </c>
      <c r="O39" t="s">
        <v>256</v>
      </c>
      <c r="P39">
        <v>101.92</v>
      </c>
    </row>
    <row r="40" spans="1:16" x14ac:dyDescent="0.3">
      <c r="A40" t="s">
        <v>16</v>
      </c>
      <c r="E40">
        <f t="shared" si="1"/>
        <v>128.5</v>
      </c>
      <c r="F40">
        <f>E40+2.7</f>
        <v>131.19999999999999</v>
      </c>
      <c r="I40" t="s">
        <v>55</v>
      </c>
      <c r="K40" t="s">
        <v>300</v>
      </c>
      <c r="L40" t="s">
        <v>294</v>
      </c>
      <c r="M40">
        <v>0.77700000000000002</v>
      </c>
      <c r="N40" t="s">
        <v>260</v>
      </c>
      <c r="O40">
        <v>0.223</v>
      </c>
      <c r="P40">
        <v>46.9</v>
      </c>
    </row>
    <row r="41" spans="1:16" x14ac:dyDescent="0.3">
      <c r="A41" t="s">
        <v>16</v>
      </c>
      <c r="B41">
        <v>27</v>
      </c>
      <c r="E41">
        <f t="shared" si="1"/>
        <v>131.19999999999999</v>
      </c>
      <c r="F41">
        <f t="shared" ref="F41:F42" si="6">E41+2.7</f>
        <v>133.89999999999998</v>
      </c>
      <c r="I41" t="s">
        <v>56</v>
      </c>
      <c r="K41" t="s">
        <v>301</v>
      </c>
      <c r="L41" t="s">
        <v>294</v>
      </c>
      <c r="M41">
        <v>0.76200000000000001</v>
      </c>
      <c r="N41" t="s">
        <v>260</v>
      </c>
      <c r="O41">
        <v>0.23799999999999999</v>
      </c>
      <c r="P41">
        <v>76.67</v>
      </c>
    </row>
    <row r="42" spans="1:16" x14ac:dyDescent="0.3">
      <c r="A42" t="s">
        <v>16</v>
      </c>
      <c r="B42">
        <v>28</v>
      </c>
      <c r="C42">
        <v>134.72</v>
      </c>
      <c r="E42">
        <f t="shared" si="1"/>
        <v>133.89999999999998</v>
      </c>
      <c r="F42">
        <f t="shared" si="6"/>
        <v>136.59999999999997</v>
      </c>
      <c r="I42" t="s">
        <v>57</v>
      </c>
      <c r="J42" t="s">
        <v>237</v>
      </c>
      <c r="K42" t="s">
        <v>302</v>
      </c>
      <c r="L42" t="s">
        <v>294</v>
      </c>
      <c r="M42">
        <v>0.71099999999999997</v>
      </c>
      <c r="N42" t="s">
        <v>268</v>
      </c>
      <c r="O42">
        <v>0.28899999999999998</v>
      </c>
      <c r="P42">
        <v>77.007999999999996</v>
      </c>
    </row>
    <row r="43" spans="1:16" x14ac:dyDescent="0.3">
      <c r="A43" t="s">
        <v>16</v>
      </c>
      <c r="E43">
        <f t="shared" si="1"/>
        <v>136.59999999999997</v>
      </c>
      <c r="F43">
        <f>E43+2.25</f>
        <v>138.84999999999997</v>
      </c>
      <c r="I43" t="s">
        <v>58</v>
      </c>
      <c r="K43" t="s">
        <v>303</v>
      </c>
      <c r="L43" t="s">
        <v>294</v>
      </c>
      <c r="M43">
        <v>0.76900000000000002</v>
      </c>
      <c r="N43" t="s">
        <v>260</v>
      </c>
      <c r="O43">
        <v>0.23100000000000001</v>
      </c>
      <c r="P43">
        <v>82.808999999999997</v>
      </c>
    </row>
    <row r="44" spans="1:16" x14ac:dyDescent="0.3">
      <c r="A44" t="s">
        <v>16</v>
      </c>
      <c r="B44">
        <v>29</v>
      </c>
      <c r="E44">
        <f t="shared" si="1"/>
        <v>138.84999999999997</v>
      </c>
      <c r="F44">
        <f t="shared" ref="F44:F47" si="7">E44+2.25</f>
        <v>141.09999999999997</v>
      </c>
      <c r="I44" t="s">
        <v>59</v>
      </c>
      <c r="J44" t="s">
        <v>238</v>
      </c>
      <c r="K44" t="s">
        <v>304</v>
      </c>
      <c r="L44" t="s">
        <v>294</v>
      </c>
      <c r="M44">
        <v>1</v>
      </c>
      <c r="N44" t="s">
        <v>256</v>
      </c>
      <c r="O44" t="s">
        <v>256</v>
      </c>
      <c r="P44">
        <v>91.980999999999995</v>
      </c>
    </row>
    <row r="45" spans="1:16" x14ac:dyDescent="0.3">
      <c r="A45" t="s">
        <v>16</v>
      </c>
      <c r="B45">
        <v>30</v>
      </c>
      <c r="E45">
        <f t="shared" si="1"/>
        <v>141.09999999999997</v>
      </c>
      <c r="F45">
        <f t="shared" si="7"/>
        <v>143.34999999999997</v>
      </c>
      <c r="I45" t="s">
        <v>60</v>
      </c>
      <c r="J45" t="s">
        <v>239</v>
      </c>
      <c r="K45" t="s">
        <v>305</v>
      </c>
      <c r="L45" t="s">
        <v>294</v>
      </c>
      <c r="M45">
        <v>0.72099999999999997</v>
      </c>
      <c r="N45" t="s">
        <v>260</v>
      </c>
      <c r="O45">
        <v>0.27900000000000003</v>
      </c>
      <c r="P45">
        <v>86.382999999999996</v>
      </c>
    </row>
    <row r="46" spans="1:16" x14ac:dyDescent="0.3">
      <c r="A46" t="s">
        <v>16</v>
      </c>
      <c r="E46">
        <f t="shared" si="1"/>
        <v>143.34999999999997</v>
      </c>
      <c r="F46">
        <f t="shared" si="7"/>
        <v>145.59999999999997</v>
      </c>
      <c r="I46" t="s">
        <v>61</v>
      </c>
      <c r="J46" t="s">
        <v>240</v>
      </c>
      <c r="K46" t="s">
        <v>306</v>
      </c>
      <c r="L46" t="s">
        <v>294</v>
      </c>
      <c r="M46">
        <v>0.63900000000000001</v>
      </c>
      <c r="N46" t="s">
        <v>260</v>
      </c>
      <c r="O46">
        <v>0.36099999999999999</v>
      </c>
      <c r="P46">
        <v>112.71</v>
      </c>
    </row>
    <row r="47" spans="1:16" x14ac:dyDescent="0.3">
      <c r="A47" t="s">
        <v>16</v>
      </c>
      <c r="B47">
        <v>31</v>
      </c>
      <c r="E47">
        <f t="shared" si="1"/>
        <v>145.59999999999997</v>
      </c>
      <c r="F47">
        <f t="shared" si="7"/>
        <v>147.84999999999997</v>
      </c>
      <c r="I47" t="s">
        <v>62</v>
      </c>
      <c r="J47" t="s">
        <v>241</v>
      </c>
      <c r="K47" t="s">
        <v>307</v>
      </c>
      <c r="L47" t="s">
        <v>294</v>
      </c>
      <c r="M47">
        <v>0.60699999999999998</v>
      </c>
      <c r="N47" t="s">
        <v>279</v>
      </c>
      <c r="O47">
        <v>0.39300000000000002</v>
      </c>
      <c r="P47">
        <v>109.19</v>
      </c>
    </row>
    <row r="48" spans="1:16" x14ac:dyDescent="0.3">
      <c r="A48" t="s">
        <v>16</v>
      </c>
      <c r="B48">
        <v>32</v>
      </c>
      <c r="E48">
        <f t="shared" si="1"/>
        <v>147.84999999999997</v>
      </c>
      <c r="F48">
        <f>E48+2.5</f>
        <v>150.34999999999997</v>
      </c>
      <c r="I48" t="s">
        <v>63</v>
      </c>
      <c r="K48" t="s">
        <v>308</v>
      </c>
      <c r="L48" t="s">
        <v>294</v>
      </c>
      <c r="M48">
        <v>0.64500000000000002</v>
      </c>
      <c r="N48" t="s">
        <v>258</v>
      </c>
      <c r="O48">
        <v>0.35499999999999998</v>
      </c>
      <c r="P48">
        <v>88.861000000000004</v>
      </c>
    </row>
    <row r="49" spans="1:16" x14ac:dyDescent="0.3">
      <c r="A49" t="s">
        <v>16</v>
      </c>
      <c r="E49">
        <f t="shared" si="1"/>
        <v>150.34999999999997</v>
      </c>
      <c r="F49">
        <f t="shared" ref="F49:F51" si="8">E49+2.5</f>
        <v>152.84999999999997</v>
      </c>
      <c r="I49" t="s">
        <v>64</v>
      </c>
      <c r="K49" t="s">
        <v>309</v>
      </c>
      <c r="L49" t="s">
        <v>310</v>
      </c>
      <c r="M49">
        <v>0.71199999999999997</v>
      </c>
      <c r="N49" t="s">
        <v>258</v>
      </c>
      <c r="O49">
        <v>0.28799999999999998</v>
      </c>
      <c r="P49">
        <v>102.5</v>
      </c>
    </row>
    <row r="50" spans="1:16" x14ac:dyDescent="0.3">
      <c r="A50" t="s">
        <v>16</v>
      </c>
      <c r="B50">
        <v>33</v>
      </c>
      <c r="E50">
        <f t="shared" si="1"/>
        <v>152.84999999999997</v>
      </c>
      <c r="F50">
        <f t="shared" si="8"/>
        <v>155.34999999999997</v>
      </c>
      <c r="I50" t="s">
        <v>65</v>
      </c>
      <c r="K50" t="s">
        <v>311</v>
      </c>
      <c r="L50" t="s">
        <v>310</v>
      </c>
      <c r="M50">
        <v>0.50900000000000001</v>
      </c>
      <c r="N50" t="s">
        <v>260</v>
      </c>
      <c r="O50">
        <v>0.49099999999999999</v>
      </c>
      <c r="P50">
        <v>112.16</v>
      </c>
    </row>
    <row r="51" spans="1:16" x14ac:dyDescent="0.3">
      <c r="A51" t="s">
        <v>16</v>
      </c>
      <c r="B51">
        <v>34</v>
      </c>
      <c r="C51">
        <v>156.05000000000001</v>
      </c>
      <c r="E51">
        <f t="shared" si="1"/>
        <v>155.34999999999997</v>
      </c>
      <c r="F51">
        <f t="shared" si="8"/>
        <v>157.84999999999997</v>
      </c>
      <c r="I51" t="s">
        <v>66</v>
      </c>
      <c r="J51" t="s">
        <v>242</v>
      </c>
      <c r="K51" t="s">
        <v>312</v>
      </c>
      <c r="L51" t="s">
        <v>258</v>
      </c>
      <c r="M51">
        <v>1</v>
      </c>
      <c r="N51" t="s">
        <v>256</v>
      </c>
      <c r="O51" t="s">
        <v>256</v>
      </c>
      <c r="P51">
        <v>487.79</v>
      </c>
    </row>
    <row r="52" spans="1:16" x14ac:dyDescent="0.3">
      <c r="A52" t="s">
        <v>16</v>
      </c>
      <c r="E52">
        <f t="shared" si="1"/>
        <v>157.84999999999997</v>
      </c>
      <c r="F52">
        <f t="shared" si="2"/>
        <v>160.84999999999997</v>
      </c>
      <c r="I52" t="s">
        <v>67</v>
      </c>
      <c r="J52" t="s">
        <v>243</v>
      </c>
      <c r="K52" t="s">
        <v>313</v>
      </c>
      <c r="L52" t="s">
        <v>258</v>
      </c>
      <c r="M52">
        <v>0.74099999999999999</v>
      </c>
      <c r="N52" t="s">
        <v>314</v>
      </c>
      <c r="O52">
        <v>0.25900000000000001</v>
      </c>
      <c r="P52">
        <v>139.04</v>
      </c>
    </row>
    <row r="53" spans="1:16" x14ac:dyDescent="0.3">
      <c r="A53" t="s">
        <v>16</v>
      </c>
      <c r="B53">
        <v>35</v>
      </c>
      <c r="E53">
        <f t="shared" si="1"/>
        <v>160.84999999999997</v>
      </c>
      <c r="F53">
        <f>E53+2.75</f>
        <v>163.59999999999997</v>
      </c>
      <c r="I53" t="s">
        <v>68</v>
      </c>
      <c r="K53" t="s">
        <v>315</v>
      </c>
      <c r="L53" t="s">
        <v>260</v>
      </c>
      <c r="M53">
        <v>1</v>
      </c>
      <c r="N53" t="s">
        <v>256</v>
      </c>
      <c r="O53" t="s">
        <v>256</v>
      </c>
      <c r="P53">
        <v>91.12</v>
      </c>
    </row>
    <row r="54" spans="1:16" x14ac:dyDescent="0.3">
      <c r="A54" t="s">
        <v>16</v>
      </c>
      <c r="B54">
        <v>36</v>
      </c>
      <c r="E54">
        <f t="shared" si="1"/>
        <v>163.59999999999997</v>
      </c>
      <c r="F54">
        <f t="shared" ref="F54:F56" si="9">E54+2.75</f>
        <v>166.34999999999997</v>
      </c>
      <c r="I54" t="s">
        <v>69</v>
      </c>
      <c r="J54" t="s">
        <v>245</v>
      </c>
      <c r="K54" t="s">
        <v>316</v>
      </c>
      <c r="L54" t="s">
        <v>310</v>
      </c>
      <c r="M54">
        <v>0.626</v>
      </c>
      <c r="N54" t="s">
        <v>258</v>
      </c>
      <c r="O54">
        <v>0.374</v>
      </c>
      <c r="P54">
        <v>68.855000000000004</v>
      </c>
    </row>
    <row r="55" spans="1:16" x14ac:dyDescent="0.3">
      <c r="A55" t="s">
        <v>16</v>
      </c>
      <c r="E55">
        <f t="shared" si="1"/>
        <v>166.34999999999997</v>
      </c>
      <c r="F55">
        <f t="shared" si="9"/>
        <v>169.09999999999997</v>
      </c>
      <c r="I55" t="s">
        <v>70</v>
      </c>
      <c r="K55" t="s">
        <v>317</v>
      </c>
      <c r="L55" t="s">
        <v>260</v>
      </c>
      <c r="M55">
        <v>1</v>
      </c>
      <c r="N55" t="s">
        <v>256</v>
      </c>
      <c r="O55" t="s">
        <v>256</v>
      </c>
      <c r="P55">
        <v>105.47</v>
      </c>
    </row>
    <row r="56" spans="1:16" x14ac:dyDescent="0.3">
      <c r="A56" t="s">
        <v>16</v>
      </c>
      <c r="B56">
        <v>37</v>
      </c>
      <c r="E56">
        <f t="shared" si="1"/>
        <v>169.09999999999997</v>
      </c>
      <c r="F56">
        <f t="shared" si="9"/>
        <v>171.84999999999997</v>
      </c>
      <c r="I56" t="s">
        <v>71</v>
      </c>
      <c r="J56" t="s">
        <v>246</v>
      </c>
      <c r="K56" t="s">
        <v>318</v>
      </c>
      <c r="L56" t="s">
        <v>260</v>
      </c>
      <c r="M56">
        <v>1</v>
      </c>
      <c r="N56" t="s">
        <v>256</v>
      </c>
      <c r="O56" t="s">
        <v>256</v>
      </c>
      <c r="P56">
        <v>53.915999999999997</v>
      </c>
    </row>
    <row r="57" spans="1:16" x14ac:dyDescent="0.3">
      <c r="A57" t="s">
        <v>16</v>
      </c>
      <c r="B57">
        <v>38</v>
      </c>
      <c r="E57">
        <f t="shared" si="1"/>
        <v>171.84999999999997</v>
      </c>
      <c r="F57">
        <f>E57+2.25</f>
        <v>174.09999999999997</v>
      </c>
      <c r="I57" t="s">
        <v>72</v>
      </c>
      <c r="K57" t="s">
        <v>319</v>
      </c>
      <c r="L57" t="s">
        <v>260</v>
      </c>
      <c r="M57">
        <v>1</v>
      </c>
      <c r="N57" t="s">
        <v>256</v>
      </c>
      <c r="O57" t="s">
        <v>256</v>
      </c>
      <c r="P57">
        <v>53.000999999999998</v>
      </c>
    </row>
    <row r="58" spans="1:16" x14ac:dyDescent="0.3">
      <c r="A58" t="s">
        <v>16</v>
      </c>
      <c r="E58">
        <f t="shared" si="1"/>
        <v>174.09999999999997</v>
      </c>
      <c r="F58">
        <f t="shared" ref="F58:F60" si="10">E58+2.25</f>
        <v>176.34999999999997</v>
      </c>
      <c r="I58" t="s">
        <v>73</v>
      </c>
      <c r="K58" t="s">
        <v>320</v>
      </c>
      <c r="L58" t="s">
        <v>260</v>
      </c>
      <c r="M58">
        <v>1</v>
      </c>
      <c r="N58" t="s">
        <v>256</v>
      </c>
      <c r="O58" t="s">
        <v>256</v>
      </c>
      <c r="P58">
        <v>136.87</v>
      </c>
    </row>
    <row r="59" spans="1:16" x14ac:dyDescent="0.3">
      <c r="A59" t="s">
        <v>16</v>
      </c>
      <c r="B59">
        <v>39</v>
      </c>
      <c r="E59">
        <f t="shared" si="1"/>
        <v>176.34999999999997</v>
      </c>
      <c r="F59">
        <f t="shared" si="10"/>
        <v>178.59999999999997</v>
      </c>
      <c r="I59" t="s">
        <v>74</v>
      </c>
      <c r="K59" t="s">
        <v>321</v>
      </c>
      <c r="L59" t="s">
        <v>258</v>
      </c>
      <c r="M59">
        <v>0.53900000000000003</v>
      </c>
      <c r="N59" t="s">
        <v>281</v>
      </c>
      <c r="O59">
        <v>0.46100000000000002</v>
      </c>
      <c r="P59">
        <v>55.125999999999998</v>
      </c>
    </row>
    <row r="60" spans="1:16" x14ac:dyDescent="0.3">
      <c r="A60" t="s">
        <v>16</v>
      </c>
      <c r="B60">
        <v>40</v>
      </c>
      <c r="C60">
        <v>178.91</v>
      </c>
      <c r="E60">
        <f t="shared" si="1"/>
        <v>178.59999999999997</v>
      </c>
      <c r="F60">
        <f t="shared" si="10"/>
        <v>180.84999999999997</v>
      </c>
      <c r="I60" t="s">
        <v>75</v>
      </c>
      <c r="J60" t="s">
        <v>247</v>
      </c>
      <c r="K60" t="s">
        <v>322</v>
      </c>
      <c r="L60" t="s">
        <v>323</v>
      </c>
      <c r="M60">
        <v>0.64500000000000002</v>
      </c>
      <c r="N60" t="s">
        <v>258</v>
      </c>
      <c r="O60">
        <v>0.35499999999999998</v>
      </c>
      <c r="P60">
        <v>155.80000000000001</v>
      </c>
    </row>
    <row r="61" spans="1:16" x14ac:dyDescent="0.3">
      <c r="A61" t="s">
        <v>16</v>
      </c>
      <c r="E61">
        <f t="shared" si="1"/>
        <v>180.84999999999997</v>
      </c>
      <c r="F61">
        <f>E61+2.75</f>
        <v>183.59999999999997</v>
      </c>
      <c r="I61" t="s">
        <v>76</v>
      </c>
      <c r="K61" t="s">
        <v>324</v>
      </c>
      <c r="L61" t="s">
        <v>323</v>
      </c>
      <c r="M61">
        <v>0.61399999999999999</v>
      </c>
      <c r="N61" t="s">
        <v>325</v>
      </c>
      <c r="O61">
        <v>0.38600000000000001</v>
      </c>
      <c r="P61">
        <v>83.683999999999997</v>
      </c>
    </row>
    <row r="62" spans="1:16" x14ac:dyDescent="0.3">
      <c r="A62" t="s">
        <v>16</v>
      </c>
      <c r="B62">
        <v>41</v>
      </c>
      <c r="E62">
        <f t="shared" si="1"/>
        <v>183.59999999999997</v>
      </c>
      <c r="F62">
        <f t="shared" ref="F62:F67" si="11">E62+2.75</f>
        <v>186.34999999999997</v>
      </c>
      <c r="I62" t="s">
        <v>77</v>
      </c>
      <c r="K62" t="s">
        <v>326</v>
      </c>
      <c r="L62" t="s">
        <v>325</v>
      </c>
      <c r="M62">
        <v>1</v>
      </c>
      <c r="N62" t="s">
        <v>256</v>
      </c>
      <c r="O62" t="s">
        <v>256</v>
      </c>
      <c r="P62">
        <v>44.320999999999998</v>
      </c>
    </row>
    <row r="63" spans="1:16" x14ac:dyDescent="0.3">
      <c r="A63" t="s">
        <v>16</v>
      </c>
      <c r="B63">
        <v>42</v>
      </c>
      <c r="E63">
        <f t="shared" si="1"/>
        <v>186.34999999999997</v>
      </c>
      <c r="F63">
        <f t="shared" si="11"/>
        <v>189.09999999999997</v>
      </c>
      <c r="I63" t="s">
        <v>78</v>
      </c>
      <c r="K63" t="s">
        <v>327</v>
      </c>
      <c r="L63" t="s">
        <v>325</v>
      </c>
      <c r="M63">
        <v>0.51300000000000001</v>
      </c>
      <c r="N63" t="s">
        <v>294</v>
      </c>
      <c r="O63">
        <v>0.48699999999999999</v>
      </c>
      <c r="P63">
        <v>341.26</v>
      </c>
    </row>
    <row r="64" spans="1:16" x14ac:dyDescent="0.3">
      <c r="A64" t="s">
        <v>16</v>
      </c>
      <c r="E64">
        <f t="shared" si="1"/>
        <v>189.09999999999997</v>
      </c>
      <c r="F64">
        <f t="shared" si="11"/>
        <v>191.84999999999997</v>
      </c>
      <c r="I64" t="s">
        <v>79</v>
      </c>
      <c r="K64" t="s">
        <v>328</v>
      </c>
      <c r="L64" t="s">
        <v>325</v>
      </c>
      <c r="M64">
        <v>0.67300000000000004</v>
      </c>
      <c r="N64" t="s">
        <v>268</v>
      </c>
      <c r="O64">
        <v>0.32700000000000001</v>
      </c>
      <c r="P64">
        <v>76.403999999999996</v>
      </c>
    </row>
    <row r="65" spans="1:16" x14ac:dyDescent="0.3">
      <c r="A65" t="s">
        <v>16</v>
      </c>
      <c r="B65">
        <v>43</v>
      </c>
      <c r="E65">
        <f t="shared" si="1"/>
        <v>191.84999999999997</v>
      </c>
      <c r="F65">
        <f t="shared" si="11"/>
        <v>194.59999999999997</v>
      </c>
      <c r="I65" t="s">
        <v>80</v>
      </c>
      <c r="K65" t="s">
        <v>329</v>
      </c>
      <c r="L65" t="s">
        <v>325</v>
      </c>
      <c r="M65">
        <v>1</v>
      </c>
      <c r="N65" t="s">
        <v>256</v>
      </c>
      <c r="O65" t="s">
        <v>256</v>
      </c>
      <c r="P65">
        <v>78.375</v>
      </c>
    </row>
    <row r="66" spans="1:16" x14ac:dyDescent="0.3">
      <c r="A66" t="s">
        <v>16</v>
      </c>
      <c r="B66">
        <v>44</v>
      </c>
      <c r="E66">
        <f t="shared" si="1"/>
        <v>194.59999999999997</v>
      </c>
      <c r="F66">
        <f t="shared" si="11"/>
        <v>197.34999999999997</v>
      </c>
      <c r="I66" t="s">
        <v>81</v>
      </c>
      <c r="K66" t="s">
        <v>330</v>
      </c>
      <c r="L66" t="s">
        <v>325</v>
      </c>
      <c r="M66">
        <v>1</v>
      </c>
      <c r="N66" t="s">
        <v>256</v>
      </c>
      <c r="O66" t="s">
        <v>256</v>
      </c>
      <c r="P66">
        <v>110.19</v>
      </c>
    </row>
    <row r="67" spans="1:16" x14ac:dyDescent="0.3">
      <c r="A67" t="s">
        <v>16</v>
      </c>
      <c r="E67">
        <f t="shared" si="1"/>
        <v>197.34999999999997</v>
      </c>
      <c r="F67">
        <f t="shared" si="11"/>
        <v>200.09999999999997</v>
      </c>
      <c r="I67" t="s">
        <v>82</v>
      </c>
      <c r="K67" t="s">
        <v>331</v>
      </c>
      <c r="L67" t="s">
        <v>325</v>
      </c>
      <c r="M67">
        <v>0.59599999999999997</v>
      </c>
      <c r="N67" t="s">
        <v>268</v>
      </c>
      <c r="O67">
        <v>0.40400000000000003</v>
      </c>
      <c r="P67">
        <v>84.379000000000005</v>
      </c>
    </row>
    <row r="68" spans="1:16" x14ac:dyDescent="0.3">
      <c r="A68" t="s">
        <v>16</v>
      </c>
      <c r="B68">
        <v>45</v>
      </c>
      <c r="E68">
        <f t="shared" ref="E68:E131" si="12">F67</f>
        <v>200.09999999999997</v>
      </c>
      <c r="F68">
        <f>E68+2.5</f>
        <v>202.59999999999997</v>
      </c>
      <c r="I68" t="s">
        <v>83</v>
      </c>
      <c r="J68" t="s">
        <v>248</v>
      </c>
      <c r="K68" t="s">
        <v>332</v>
      </c>
      <c r="L68" t="s">
        <v>325</v>
      </c>
      <c r="M68">
        <v>0.71499999999999997</v>
      </c>
      <c r="N68" t="s">
        <v>333</v>
      </c>
      <c r="O68">
        <v>0.28499999999999998</v>
      </c>
      <c r="P68">
        <v>103.54</v>
      </c>
    </row>
    <row r="69" spans="1:16" x14ac:dyDescent="0.3">
      <c r="A69" t="s">
        <v>16</v>
      </c>
      <c r="B69">
        <v>46</v>
      </c>
      <c r="E69">
        <f t="shared" si="12"/>
        <v>202.59999999999997</v>
      </c>
      <c r="F69">
        <f t="shared" ref="F69:F73" si="13">E69+2.5</f>
        <v>205.09999999999997</v>
      </c>
      <c r="I69" t="s">
        <v>84</v>
      </c>
      <c r="J69" t="s">
        <v>249</v>
      </c>
      <c r="K69" t="s">
        <v>334</v>
      </c>
      <c r="L69" t="s">
        <v>335</v>
      </c>
      <c r="M69">
        <v>1</v>
      </c>
      <c r="N69" t="s">
        <v>256</v>
      </c>
      <c r="O69" t="s">
        <v>256</v>
      </c>
      <c r="P69">
        <v>41.289000000000001</v>
      </c>
    </row>
    <row r="70" spans="1:16" x14ac:dyDescent="0.3">
      <c r="A70" t="s">
        <v>16</v>
      </c>
      <c r="E70">
        <f t="shared" si="12"/>
        <v>205.09999999999997</v>
      </c>
      <c r="F70">
        <f t="shared" si="13"/>
        <v>207.59999999999997</v>
      </c>
      <c r="I70" t="s">
        <v>85</v>
      </c>
      <c r="K70" t="s">
        <v>336</v>
      </c>
      <c r="L70" t="s">
        <v>260</v>
      </c>
      <c r="M70">
        <v>1</v>
      </c>
      <c r="N70" t="s">
        <v>256</v>
      </c>
      <c r="O70" t="s">
        <v>256</v>
      </c>
      <c r="P70">
        <v>56.814</v>
      </c>
    </row>
    <row r="71" spans="1:16" x14ac:dyDescent="0.3">
      <c r="A71" t="s">
        <v>16</v>
      </c>
      <c r="B71">
        <v>47</v>
      </c>
      <c r="E71">
        <f t="shared" si="12"/>
        <v>207.59999999999997</v>
      </c>
      <c r="F71">
        <f t="shared" si="13"/>
        <v>210.09999999999997</v>
      </c>
      <c r="I71" t="s">
        <v>86</v>
      </c>
      <c r="K71" t="s">
        <v>337</v>
      </c>
      <c r="L71" t="s">
        <v>260</v>
      </c>
      <c r="M71">
        <v>1</v>
      </c>
      <c r="N71" t="s">
        <v>256</v>
      </c>
      <c r="O71" t="s">
        <v>256</v>
      </c>
      <c r="P71">
        <v>79.825000000000003</v>
      </c>
    </row>
    <row r="72" spans="1:16" x14ac:dyDescent="0.3">
      <c r="A72" t="s">
        <v>16</v>
      </c>
      <c r="B72">
        <v>48</v>
      </c>
      <c r="E72">
        <f t="shared" si="12"/>
        <v>210.09999999999997</v>
      </c>
      <c r="F72">
        <f t="shared" si="13"/>
        <v>212.59999999999997</v>
      </c>
      <c r="I72" t="s">
        <v>87</v>
      </c>
      <c r="K72" t="s">
        <v>338</v>
      </c>
      <c r="L72" t="s">
        <v>260</v>
      </c>
      <c r="M72">
        <v>1</v>
      </c>
      <c r="N72" t="s">
        <v>256</v>
      </c>
      <c r="O72" t="s">
        <v>256</v>
      </c>
      <c r="P72">
        <v>91.900999999999996</v>
      </c>
    </row>
    <row r="73" spans="1:16" x14ac:dyDescent="0.3">
      <c r="A73" t="s">
        <v>16</v>
      </c>
      <c r="E73">
        <f t="shared" si="12"/>
        <v>212.59999999999997</v>
      </c>
      <c r="F73">
        <f t="shared" si="13"/>
        <v>215.09999999999997</v>
      </c>
      <c r="I73" t="s">
        <v>88</v>
      </c>
      <c r="K73" t="s">
        <v>339</v>
      </c>
      <c r="L73" t="s">
        <v>260</v>
      </c>
      <c r="M73">
        <v>1</v>
      </c>
      <c r="N73" t="s">
        <v>256</v>
      </c>
      <c r="O73" t="s">
        <v>256</v>
      </c>
      <c r="P73">
        <v>126.51</v>
      </c>
    </row>
    <row r="74" spans="1:16" x14ac:dyDescent="0.3">
      <c r="A74" t="s">
        <v>16</v>
      </c>
      <c r="B74">
        <v>49</v>
      </c>
      <c r="C74">
        <v>215.49</v>
      </c>
      <c r="E74">
        <f t="shared" si="12"/>
        <v>215.09999999999997</v>
      </c>
      <c r="F74">
        <f>E74+2.6</f>
        <v>217.69999999999996</v>
      </c>
      <c r="I74" t="s">
        <v>89</v>
      </c>
      <c r="K74" t="s">
        <v>340</v>
      </c>
      <c r="L74" t="s">
        <v>260</v>
      </c>
      <c r="M74">
        <v>1</v>
      </c>
      <c r="N74" t="s">
        <v>256</v>
      </c>
      <c r="O74" t="s">
        <v>256</v>
      </c>
      <c r="P74">
        <v>115.21</v>
      </c>
    </row>
    <row r="75" spans="1:16" x14ac:dyDescent="0.3">
      <c r="A75" t="s">
        <v>16</v>
      </c>
      <c r="B75">
        <v>50</v>
      </c>
      <c r="E75">
        <f t="shared" si="12"/>
        <v>217.69999999999996</v>
      </c>
      <c r="F75">
        <f t="shared" ref="F75:F82" si="14">E75+2.6</f>
        <v>220.29999999999995</v>
      </c>
      <c r="I75" t="s">
        <v>90</v>
      </c>
      <c r="K75" t="s">
        <v>341</v>
      </c>
      <c r="L75" t="s">
        <v>260</v>
      </c>
      <c r="M75">
        <v>1</v>
      </c>
      <c r="N75" t="s">
        <v>256</v>
      </c>
      <c r="O75" t="s">
        <v>256</v>
      </c>
      <c r="P75">
        <v>152.41999999999999</v>
      </c>
    </row>
    <row r="76" spans="1:16" x14ac:dyDescent="0.3">
      <c r="A76" t="s">
        <v>16</v>
      </c>
      <c r="E76">
        <f t="shared" si="12"/>
        <v>220.29999999999995</v>
      </c>
      <c r="F76">
        <f t="shared" si="14"/>
        <v>222.89999999999995</v>
      </c>
      <c r="I76" t="s">
        <v>91</v>
      </c>
      <c r="J76" t="s">
        <v>250</v>
      </c>
      <c r="K76" t="s">
        <v>342</v>
      </c>
      <c r="L76" t="s">
        <v>260</v>
      </c>
      <c r="M76">
        <v>0.60699999999999998</v>
      </c>
      <c r="N76" t="s">
        <v>343</v>
      </c>
      <c r="O76">
        <v>0.39300000000000002</v>
      </c>
      <c r="P76">
        <v>76.028999999999996</v>
      </c>
    </row>
    <row r="77" spans="1:16" x14ac:dyDescent="0.3">
      <c r="A77" t="s">
        <v>16</v>
      </c>
      <c r="B77">
        <v>51</v>
      </c>
      <c r="E77">
        <f t="shared" si="12"/>
        <v>222.89999999999995</v>
      </c>
      <c r="F77">
        <f t="shared" si="14"/>
        <v>225.49999999999994</v>
      </c>
      <c r="I77" t="s">
        <v>92</v>
      </c>
      <c r="K77" t="s">
        <v>344</v>
      </c>
      <c r="L77" t="s">
        <v>258</v>
      </c>
      <c r="M77">
        <v>1</v>
      </c>
      <c r="N77" t="s">
        <v>256</v>
      </c>
      <c r="O77" t="s">
        <v>256</v>
      </c>
      <c r="P77">
        <v>78.448999999999998</v>
      </c>
    </row>
    <row r="78" spans="1:16" x14ac:dyDescent="0.3">
      <c r="A78" t="s">
        <v>16</v>
      </c>
      <c r="B78">
        <v>52</v>
      </c>
      <c r="E78">
        <f t="shared" si="12"/>
        <v>225.49999999999994</v>
      </c>
      <c r="F78">
        <f t="shared" si="14"/>
        <v>228.09999999999994</v>
      </c>
      <c r="I78" t="s">
        <v>93</v>
      </c>
      <c r="J78" t="s">
        <v>251</v>
      </c>
      <c r="K78" t="s">
        <v>345</v>
      </c>
      <c r="L78" t="s">
        <v>310</v>
      </c>
      <c r="M78">
        <v>0.55700000000000005</v>
      </c>
      <c r="N78" t="s">
        <v>260</v>
      </c>
      <c r="O78">
        <v>0.443</v>
      </c>
      <c r="P78">
        <v>132.22999999999999</v>
      </c>
    </row>
    <row r="79" spans="1:16" x14ac:dyDescent="0.3">
      <c r="A79" t="s">
        <v>16</v>
      </c>
      <c r="E79">
        <f t="shared" si="12"/>
        <v>228.09999999999994</v>
      </c>
      <c r="F79">
        <f t="shared" si="14"/>
        <v>230.69999999999993</v>
      </c>
      <c r="I79" t="s">
        <v>94</v>
      </c>
      <c r="J79" t="s">
        <v>244</v>
      </c>
      <c r="K79" t="s">
        <v>346</v>
      </c>
      <c r="L79" t="s">
        <v>260</v>
      </c>
      <c r="M79">
        <v>0.53800000000000003</v>
      </c>
      <c r="N79" t="s">
        <v>310</v>
      </c>
      <c r="O79">
        <v>0.46200000000000002</v>
      </c>
      <c r="P79">
        <v>225.71</v>
      </c>
    </row>
    <row r="80" spans="1:16" x14ac:dyDescent="0.3">
      <c r="A80" t="s">
        <v>16</v>
      </c>
      <c r="B80">
        <v>53</v>
      </c>
      <c r="E80">
        <f t="shared" si="12"/>
        <v>230.69999999999993</v>
      </c>
      <c r="F80">
        <f t="shared" si="14"/>
        <v>233.29999999999993</v>
      </c>
      <c r="I80" t="s">
        <v>95</v>
      </c>
      <c r="J80" t="s">
        <v>252</v>
      </c>
      <c r="K80" t="s">
        <v>347</v>
      </c>
      <c r="L80" t="s">
        <v>310</v>
      </c>
      <c r="M80">
        <v>0.58199999999999996</v>
      </c>
      <c r="N80" t="s">
        <v>260</v>
      </c>
      <c r="O80">
        <v>0.41799999999999998</v>
      </c>
      <c r="P80">
        <v>178.99</v>
      </c>
    </row>
    <row r="81" spans="1:16" x14ac:dyDescent="0.3">
      <c r="A81" t="s">
        <v>16</v>
      </c>
      <c r="B81">
        <v>54</v>
      </c>
      <c r="E81">
        <f t="shared" si="12"/>
        <v>233.29999999999993</v>
      </c>
      <c r="F81">
        <f t="shared" si="14"/>
        <v>235.89999999999992</v>
      </c>
      <c r="I81" t="s">
        <v>96</v>
      </c>
      <c r="K81" t="s">
        <v>348</v>
      </c>
      <c r="L81" t="s">
        <v>310</v>
      </c>
      <c r="M81">
        <v>0.53300000000000003</v>
      </c>
      <c r="N81" t="s">
        <v>260</v>
      </c>
      <c r="O81">
        <v>0.46700000000000003</v>
      </c>
      <c r="P81">
        <v>118.52</v>
      </c>
    </row>
    <row r="82" spans="1:16" x14ac:dyDescent="0.3">
      <c r="A82" t="s">
        <v>16</v>
      </c>
      <c r="E82">
        <f t="shared" si="12"/>
        <v>235.89999999999992</v>
      </c>
      <c r="F82">
        <f t="shared" si="14"/>
        <v>238.49999999999991</v>
      </c>
      <c r="I82" t="s">
        <v>97</v>
      </c>
      <c r="K82" t="s">
        <v>349</v>
      </c>
      <c r="L82" t="s">
        <v>260</v>
      </c>
      <c r="M82">
        <v>0.57299999999999995</v>
      </c>
      <c r="N82" t="s">
        <v>310</v>
      </c>
      <c r="O82">
        <v>0.42699999999999999</v>
      </c>
      <c r="P82">
        <v>136.49</v>
      </c>
    </row>
    <row r="83" spans="1:16" x14ac:dyDescent="0.3">
      <c r="A83" t="s">
        <v>16</v>
      </c>
      <c r="B83">
        <v>55</v>
      </c>
      <c r="C83">
        <v>238.65</v>
      </c>
      <c r="E83">
        <f t="shared" si="12"/>
        <v>238.49999999999991</v>
      </c>
      <c r="F83">
        <f t="shared" ref="F83:F131" si="15">E83+3</f>
        <v>241.49999999999991</v>
      </c>
      <c r="I83" t="s">
        <v>98</v>
      </c>
      <c r="K83" t="s">
        <v>350</v>
      </c>
      <c r="L83" t="s">
        <v>260</v>
      </c>
      <c r="M83">
        <v>1</v>
      </c>
      <c r="N83" t="s">
        <v>256</v>
      </c>
      <c r="O83" t="s">
        <v>256</v>
      </c>
      <c r="P83">
        <v>66.707999999999998</v>
      </c>
    </row>
    <row r="84" spans="1:16" x14ac:dyDescent="0.3">
      <c r="A84" t="s">
        <v>16</v>
      </c>
      <c r="B84">
        <v>56</v>
      </c>
      <c r="E84">
        <f t="shared" si="12"/>
        <v>241.49999999999991</v>
      </c>
      <c r="F84">
        <f t="shared" si="15"/>
        <v>244.49999999999991</v>
      </c>
      <c r="I84" t="s">
        <v>99</v>
      </c>
      <c r="K84" t="s">
        <v>351</v>
      </c>
      <c r="L84" t="s">
        <v>260</v>
      </c>
      <c r="M84">
        <v>1</v>
      </c>
      <c r="N84" t="s">
        <v>256</v>
      </c>
      <c r="O84" t="s">
        <v>256</v>
      </c>
      <c r="P84">
        <v>126.52</v>
      </c>
    </row>
    <row r="85" spans="1:16" x14ac:dyDescent="0.3">
      <c r="A85" t="s">
        <v>16</v>
      </c>
      <c r="E85">
        <f t="shared" si="12"/>
        <v>244.49999999999991</v>
      </c>
      <c r="F85">
        <f t="shared" si="15"/>
        <v>247.49999999999991</v>
      </c>
      <c r="I85" t="s">
        <v>100</v>
      </c>
      <c r="K85" t="s">
        <v>352</v>
      </c>
      <c r="L85" t="s">
        <v>310</v>
      </c>
      <c r="M85">
        <v>0.66800000000000004</v>
      </c>
      <c r="N85" t="s">
        <v>260</v>
      </c>
      <c r="O85">
        <v>0.33200000000000002</v>
      </c>
      <c r="P85">
        <v>164.19</v>
      </c>
    </row>
    <row r="86" spans="1:16" x14ac:dyDescent="0.3">
      <c r="A86" t="s">
        <v>16</v>
      </c>
      <c r="B86">
        <v>57</v>
      </c>
      <c r="E86">
        <f t="shared" si="12"/>
        <v>247.49999999999991</v>
      </c>
      <c r="F86">
        <f t="shared" si="15"/>
        <v>250.49999999999991</v>
      </c>
      <c r="I86" t="s">
        <v>101</v>
      </c>
      <c r="J86" t="s">
        <v>253</v>
      </c>
      <c r="K86" t="s">
        <v>353</v>
      </c>
      <c r="L86" t="s">
        <v>281</v>
      </c>
      <c r="M86">
        <v>0.67900000000000005</v>
      </c>
      <c r="N86" t="s">
        <v>268</v>
      </c>
      <c r="O86">
        <v>0.32100000000000001</v>
      </c>
      <c r="P86">
        <v>43.643000000000001</v>
      </c>
    </row>
    <row r="87" spans="1:16" x14ac:dyDescent="0.3">
      <c r="E87">
        <f t="shared" si="12"/>
        <v>250.49999999999991</v>
      </c>
      <c r="F87">
        <f t="shared" si="15"/>
        <v>253.49999999999991</v>
      </c>
      <c r="I87" t="s">
        <v>102</v>
      </c>
    </row>
    <row r="88" spans="1:16" x14ac:dyDescent="0.3">
      <c r="E88">
        <f t="shared" si="12"/>
        <v>253.49999999999991</v>
      </c>
      <c r="F88">
        <f t="shared" si="15"/>
        <v>256.49999999999989</v>
      </c>
      <c r="I88" t="s">
        <v>103</v>
      </c>
    </row>
    <row r="89" spans="1:16" x14ac:dyDescent="0.3">
      <c r="E89">
        <f t="shared" si="12"/>
        <v>256.49999999999989</v>
      </c>
      <c r="F89">
        <f t="shared" si="15"/>
        <v>259.49999999999989</v>
      </c>
      <c r="I89" t="s">
        <v>104</v>
      </c>
    </row>
    <row r="90" spans="1:16" x14ac:dyDescent="0.3">
      <c r="E90">
        <f t="shared" si="12"/>
        <v>259.49999999999989</v>
      </c>
      <c r="F90">
        <f t="shared" si="15"/>
        <v>262.49999999999989</v>
      </c>
      <c r="I90" t="s">
        <v>105</v>
      </c>
    </row>
    <row r="91" spans="1:16" x14ac:dyDescent="0.3">
      <c r="E91">
        <f t="shared" si="12"/>
        <v>262.49999999999989</v>
      </c>
      <c r="F91">
        <f t="shared" si="15"/>
        <v>265.49999999999989</v>
      </c>
      <c r="I91" t="s">
        <v>106</v>
      </c>
    </row>
    <row r="92" spans="1:16" x14ac:dyDescent="0.3">
      <c r="E92">
        <f t="shared" si="12"/>
        <v>265.49999999999989</v>
      </c>
      <c r="F92">
        <f t="shared" si="15"/>
        <v>268.49999999999989</v>
      </c>
      <c r="I92" t="s">
        <v>107</v>
      </c>
    </row>
    <row r="93" spans="1:16" x14ac:dyDescent="0.3">
      <c r="E93">
        <f t="shared" si="12"/>
        <v>268.49999999999989</v>
      </c>
      <c r="F93">
        <f t="shared" si="15"/>
        <v>271.49999999999989</v>
      </c>
      <c r="I93" t="s">
        <v>108</v>
      </c>
    </row>
    <row r="94" spans="1:16" x14ac:dyDescent="0.3">
      <c r="E94">
        <f t="shared" si="12"/>
        <v>271.49999999999989</v>
      </c>
      <c r="F94">
        <f t="shared" si="15"/>
        <v>274.49999999999989</v>
      </c>
      <c r="I94" t="s">
        <v>109</v>
      </c>
    </row>
    <row r="95" spans="1:16" x14ac:dyDescent="0.3">
      <c r="E95">
        <f t="shared" si="12"/>
        <v>274.49999999999989</v>
      </c>
      <c r="F95">
        <f t="shared" si="15"/>
        <v>277.49999999999989</v>
      </c>
      <c r="I95" t="s">
        <v>110</v>
      </c>
    </row>
    <row r="96" spans="1:16" x14ac:dyDescent="0.3">
      <c r="E96">
        <f t="shared" si="12"/>
        <v>277.49999999999989</v>
      </c>
      <c r="F96">
        <f t="shared" si="15"/>
        <v>280.49999999999989</v>
      </c>
      <c r="I96" t="s">
        <v>111</v>
      </c>
    </row>
    <row r="97" spans="5:9" x14ac:dyDescent="0.3">
      <c r="E97">
        <f t="shared" si="12"/>
        <v>280.49999999999989</v>
      </c>
      <c r="F97">
        <f t="shared" si="15"/>
        <v>283.49999999999989</v>
      </c>
      <c r="I97" t="s">
        <v>112</v>
      </c>
    </row>
    <row r="98" spans="5:9" x14ac:dyDescent="0.3">
      <c r="E98">
        <f t="shared" si="12"/>
        <v>283.49999999999989</v>
      </c>
      <c r="F98">
        <f t="shared" si="15"/>
        <v>286.49999999999989</v>
      </c>
      <c r="I98" t="s">
        <v>113</v>
      </c>
    </row>
    <row r="99" spans="5:9" x14ac:dyDescent="0.3">
      <c r="E99">
        <f t="shared" si="12"/>
        <v>286.49999999999989</v>
      </c>
      <c r="F99">
        <f t="shared" si="15"/>
        <v>289.49999999999989</v>
      </c>
      <c r="I99" t="s">
        <v>114</v>
      </c>
    </row>
    <row r="100" spans="5:9" x14ac:dyDescent="0.3">
      <c r="E100">
        <f t="shared" si="12"/>
        <v>289.49999999999989</v>
      </c>
      <c r="F100">
        <f t="shared" si="15"/>
        <v>292.49999999999989</v>
      </c>
      <c r="I100" t="s">
        <v>115</v>
      </c>
    </row>
    <row r="101" spans="5:9" x14ac:dyDescent="0.3">
      <c r="E101">
        <f t="shared" si="12"/>
        <v>292.49999999999989</v>
      </c>
      <c r="F101">
        <f t="shared" si="15"/>
        <v>295.49999999999989</v>
      </c>
      <c r="I101" t="s">
        <v>116</v>
      </c>
    </row>
    <row r="102" spans="5:9" x14ac:dyDescent="0.3">
      <c r="E102">
        <f t="shared" si="12"/>
        <v>295.49999999999989</v>
      </c>
      <c r="F102">
        <f t="shared" si="15"/>
        <v>298.49999999999989</v>
      </c>
      <c r="I102" t="s">
        <v>117</v>
      </c>
    </row>
    <row r="103" spans="5:9" x14ac:dyDescent="0.3">
      <c r="E103">
        <f t="shared" si="12"/>
        <v>298.49999999999989</v>
      </c>
      <c r="F103">
        <f t="shared" si="15"/>
        <v>301.49999999999989</v>
      </c>
      <c r="I103" t="s">
        <v>118</v>
      </c>
    </row>
    <row r="104" spans="5:9" x14ac:dyDescent="0.3">
      <c r="E104">
        <f t="shared" si="12"/>
        <v>301.49999999999989</v>
      </c>
      <c r="F104">
        <f t="shared" si="15"/>
        <v>304.49999999999989</v>
      </c>
      <c r="I104" t="s">
        <v>119</v>
      </c>
    </row>
    <row r="105" spans="5:9" x14ac:dyDescent="0.3">
      <c r="E105">
        <f t="shared" si="12"/>
        <v>304.49999999999989</v>
      </c>
      <c r="F105">
        <f t="shared" si="15"/>
        <v>307.49999999999989</v>
      </c>
      <c r="I105" t="s">
        <v>120</v>
      </c>
    </row>
    <row r="106" spans="5:9" x14ac:dyDescent="0.3">
      <c r="E106">
        <f t="shared" si="12"/>
        <v>307.49999999999989</v>
      </c>
      <c r="F106">
        <f t="shared" si="15"/>
        <v>310.49999999999989</v>
      </c>
      <c r="I106" t="s">
        <v>121</v>
      </c>
    </row>
    <row r="107" spans="5:9" x14ac:dyDescent="0.3">
      <c r="E107">
        <f t="shared" si="12"/>
        <v>310.49999999999989</v>
      </c>
      <c r="F107">
        <f t="shared" si="15"/>
        <v>313.49999999999989</v>
      </c>
      <c r="I107" t="s">
        <v>122</v>
      </c>
    </row>
    <row r="108" spans="5:9" x14ac:dyDescent="0.3">
      <c r="E108">
        <f t="shared" si="12"/>
        <v>313.49999999999989</v>
      </c>
      <c r="F108">
        <f t="shared" si="15"/>
        <v>316.49999999999989</v>
      </c>
      <c r="I108" t="s">
        <v>123</v>
      </c>
    </row>
    <row r="109" spans="5:9" x14ac:dyDescent="0.3">
      <c r="E109">
        <f t="shared" si="12"/>
        <v>316.49999999999989</v>
      </c>
      <c r="F109">
        <f t="shared" si="15"/>
        <v>319.49999999999989</v>
      </c>
      <c r="I109" t="s">
        <v>124</v>
      </c>
    </row>
    <row r="110" spans="5:9" x14ac:dyDescent="0.3">
      <c r="E110">
        <f t="shared" si="12"/>
        <v>319.49999999999989</v>
      </c>
      <c r="F110">
        <f t="shared" si="15"/>
        <v>322.49999999999989</v>
      </c>
      <c r="I110" t="s">
        <v>125</v>
      </c>
    </row>
    <row r="111" spans="5:9" x14ac:dyDescent="0.3">
      <c r="E111">
        <f t="shared" si="12"/>
        <v>322.49999999999989</v>
      </c>
      <c r="F111">
        <f t="shared" si="15"/>
        <v>325.49999999999989</v>
      </c>
      <c r="I111" t="s">
        <v>126</v>
      </c>
    </row>
    <row r="112" spans="5:9" x14ac:dyDescent="0.3">
      <c r="E112">
        <f t="shared" si="12"/>
        <v>325.49999999999989</v>
      </c>
      <c r="F112">
        <f t="shared" si="15"/>
        <v>328.49999999999989</v>
      </c>
      <c r="I112" t="s">
        <v>127</v>
      </c>
    </row>
    <row r="113" spans="5:9" x14ac:dyDescent="0.3">
      <c r="E113">
        <f t="shared" si="12"/>
        <v>328.49999999999989</v>
      </c>
      <c r="F113">
        <f t="shared" si="15"/>
        <v>331.49999999999989</v>
      </c>
      <c r="I113" t="s">
        <v>128</v>
      </c>
    </row>
    <row r="114" spans="5:9" x14ac:dyDescent="0.3">
      <c r="E114">
        <f t="shared" si="12"/>
        <v>331.49999999999989</v>
      </c>
      <c r="F114">
        <f t="shared" si="15"/>
        <v>334.49999999999989</v>
      </c>
      <c r="I114" t="s">
        <v>129</v>
      </c>
    </row>
    <row r="115" spans="5:9" x14ac:dyDescent="0.3">
      <c r="E115">
        <f t="shared" si="12"/>
        <v>334.49999999999989</v>
      </c>
      <c r="F115">
        <f t="shared" si="15"/>
        <v>337.49999999999989</v>
      </c>
      <c r="I115" t="s">
        <v>130</v>
      </c>
    </row>
    <row r="116" spans="5:9" x14ac:dyDescent="0.3">
      <c r="E116">
        <f t="shared" si="12"/>
        <v>337.49999999999989</v>
      </c>
      <c r="F116">
        <f t="shared" si="15"/>
        <v>340.49999999999989</v>
      </c>
      <c r="I116" t="s">
        <v>131</v>
      </c>
    </row>
    <row r="117" spans="5:9" x14ac:dyDescent="0.3">
      <c r="E117">
        <f t="shared" si="12"/>
        <v>340.49999999999989</v>
      </c>
      <c r="F117">
        <f t="shared" si="15"/>
        <v>343.49999999999989</v>
      </c>
      <c r="I117" t="s">
        <v>132</v>
      </c>
    </row>
    <row r="118" spans="5:9" x14ac:dyDescent="0.3">
      <c r="E118">
        <f t="shared" si="12"/>
        <v>343.49999999999989</v>
      </c>
      <c r="F118">
        <f t="shared" si="15"/>
        <v>346.49999999999989</v>
      </c>
      <c r="I118" t="s">
        <v>133</v>
      </c>
    </row>
    <row r="119" spans="5:9" x14ac:dyDescent="0.3">
      <c r="E119">
        <f t="shared" si="12"/>
        <v>346.49999999999989</v>
      </c>
      <c r="F119">
        <f t="shared" si="15"/>
        <v>349.49999999999989</v>
      </c>
      <c r="I119" t="s">
        <v>134</v>
      </c>
    </row>
    <row r="120" spans="5:9" x14ac:dyDescent="0.3">
      <c r="E120">
        <f t="shared" si="12"/>
        <v>349.49999999999989</v>
      </c>
      <c r="F120">
        <f t="shared" si="15"/>
        <v>352.49999999999989</v>
      </c>
      <c r="I120" t="s">
        <v>135</v>
      </c>
    </row>
    <row r="121" spans="5:9" x14ac:dyDescent="0.3">
      <c r="E121">
        <f t="shared" si="12"/>
        <v>352.49999999999989</v>
      </c>
      <c r="F121">
        <f t="shared" si="15"/>
        <v>355.49999999999989</v>
      </c>
      <c r="I121" t="s">
        <v>136</v>
      </c>
    </row>
    <row r="122" spans="5:9" x14ac:dyDescent="0.3">
      <c r="E122">
        <f t="shared" si="12"/>
        <v>355.49999999999989</v>
      </c>
      <c r="F122">
        <f t="shared" si="15"/>
        <v>358.49999999999989</v>
      </c>
      <c r="I122" t="s">
        <v>137</v>
      </c>
    </row>
    <row r="123" spans="5:9" x14ac:dyDescent="0.3">
      <c r="E123">
        <f t="shared" si="12"/>
        <v>358.49999999999989</v>
      </c>
      <c r="F123">
        <f t="shared" si="15"/>
        <v>361.49999999999989</v>
      </c>
      <c r="I123" t="s">
        <v>138</v>
      </c>
    </row>
    <row r="124" spans="5:9" x14ac:dyDescent="0.3">
      <c r="E124">
        <f t="shared" si="12"/>
        <v>361.49999999999989</v>
      </c>
      <c r="F124">
        <f t="shared" si="15"/>
        <v>364.49999999999989</v>
      </c>
      <c r="I124" t="s">
        <v>139</v>
      </c>
    </row>
    <row r="125" spans="5:9" x14ac:dyDescent="0.3">
      <c r="E125">
        <f t="shared" si="12"/>
        <v>364.49999999999989</v>
      </c>
      <c r="F125">
        <f t="shared" si="15"/>
        <v>367.49999999999989</v>
      </c>
      <c r="I125" t="s">
        <v>140</v>
      </c>
    </row>
    <row r="126" spans="5:9" x14ac:dyDescent="0.3">
      <c r="E126">
        <f t="shared" si="12"/>
        <v>367.49999999999989</v>
      </c>
      <c r="F126">
        <f t="shared" si="15"/>
        <v>370.49999999999989</v>
      </c>
      <c r="I126" t="s">
        <v>141</v>
      </c>
    </row>
    <row r="127" spans="5:9" x14ac:dyDescent="0.3">
      <c r="E127">
        <f t="shared" si="12"/>
        <v>370.49999999999989</v>
      </c>
      <c r="F127">
        <f t="shared" si="15"/>
        <v>373.49999999999989</v>
      </c>
      <c r="I127" t="s">
        <v>142</v>
      </c>
    </row>
    <row r="128" spans="5:9" x14ac:dyDescent="0.3">
      <c r="E128">
        <f t="shared" si="12"/>
        <v>373.49999999999989</v>
      </c>
      <c r="F128">
        <f t="shared" si="15"/>
        <v>376.49999999999989</v>
      </c>
      <c r="I128" t="s">
        <v>143</v>
      </c>
    </row>
    <row r="129" spans="5:9" x14ac:dyDescent="0.3">
      <c r="E129">
        <f t="shared" si="12"/>
        <v>376.49999999999989</v>
      </c>
      <c r="F129">
        <f t="shared" si="15"/>
        <v>379.49999999999989</v>
      </c>
      <c r="I129" t="s">
        <v>144</v>
      </c>
    </row>
    <row r="130" spans="5:9" x14ac:dyDescent="0.3">
      <c r="E130">
        <f t="shared" si="12"/>
        <v>379.49999999999989</v>
      </c>
      <c r="F130">
        <f t="shared" si="15"/>
        <v>382.49999999999989</v>
      </c>
      <c r="I130" t="s">
        <v>145</v>
      </c>
    </row>
    <row r="131" spans="5:9" x14ac:dyDescent="0.3">
      <c r="E131">
        <f t="shared" si="12"/>
        <v>382.49999999999989</v>
      </c>
      <c r="F131">
        <f t="shared" si="15"/>
        <v>385.49999999999989</v>
      </c>
      <c r="I131" t="s">
        <v>146</v>
      </c>
    </row>
    <row r="132" spans="5:9" x14ac:dyDescent="0.3">
      <c r="E132">
        <f t="shared" ref="E132:E195" si="16">F131</f>
        <v>385.49999999999989</v>
      </c>
      <c r="F132">
        <f t="shared" ref="F132:F195" si="17">E132+3</f>
        <v>388.49999999999989</v>
      </c>
      <c r="I132" t="s">
        <v>147</v>
      </c>
    </row>
    <row r="133" spans="5:9" x14ac:dyDescent="0.3">
      <c r="E133">
        <f t="shared" si="16"/>
        <v>388.49999999999989</v>
      </c>
      <c r="F133">
        <f t="shared" si="17"/>
        <v>391.49999999999989</v>
      </c>
      <c r="I133" t="s">
        <v>148</v>
      </c>
    </row>
    <row r="134" spans="5:9" x14ac:dyDescent="0.3">
      <c r="E134">
        <f t="shared" si="16"/>
        <v>391.49999999999989</v>
      </c>
      <c r="F134">
        <f t="shared" si="17"/>
        <v>394.49999999999989</v>
      </c>
      <c r="I134" t="s">
        <v>149</v>
      </c>
    </row>
    <row r="135" spans="5:9" x14ac:dyDescent="0.3">
      <c r="E135">
        <f t="shared" si="16"/>
        <v>394.49999999999989</v>
      </c>
      <c r="F135">
        <f t="shared" si="17"/>
        <v>397.49999999999989</v>
      </c>
      <c r="I135" t="s">
        <v>150</v>
      </c>
    </row>
    <row r="136" spans="5:9" x14ac:dyDescent="0.3">
      <c r="E136">
        <f t="shared" si="16"/>
        <v>397.49999999999989</v>
      </c>
      <c r="F136">
        <f t="shared" si="17"/>
        <v>400.49999999999989</v>
      </c>
      <c r="I136" t="s">
        <v>151</v>
      </c>
    </row>
    <row r="137" spans="5:9" x14ac:dyDescent="0.3">
      <c r="E137">
        <f t="shared" si="16"/>
        <v>400.49999999999989</v>
      </c>
      <c r="F137">
        <f t="shared" si="17"/>
        <v>403.49999999999989</v>
      </c>
      <c r="I137" t="s">
        <v>152</v>
      </c>
    </row>
    <row r="138" spans="5:9" x14ac:dyDescent="0.3">
      <c r="E138">
        <f t="shared" si="16"/>
        <v>403.49999999999989</v>
      </c>
      <c r="F138">
        <f t="shared" si="17"/>
        <v>406.49999999999989</v>
      </c>
      <c r="I138" t="s">
        <v>153</v>
      </c>
    </row>
    <row r="139" spans="5:9" x14ac:dyDescent="0.3">
      <c r="E139">
        <f t="shared" si="16"/>
        <v>406.49999999999989</v>
      </c>
      <c r="F139">
        <f t="shared" si="17"/>
        <v>409.49999999999989</v>
      </c>
      <c r="I139" t="s">
        <v>154</v>
      </c>
    </row>
    <row r="140" spans="5:9" x14ac:dyDescent="0.3">
      <c r="E140">
        <f t="shared" si="16"/>
        <v>409.49999999999989</v>
      </c>
      <c r="F140">
        <f t="shared" si="17"/>
        <v>412.49999999999989</v>
      </c>
      <c r="I140" t="s">
        <v>155</v>
      </c>
    </row>
    <row r="141" spans="5:9" x14ac:dyDescent="0.3">
      <c r="E141">
        <f t="shared" si="16"/>
        <v>412.49999999999989</v>
      </c>
      <c r="F141">
        <f t="shared" si="17"/>
        <v>415.49999999999989</v>
      </c>
      <c r="I141" t="s">
        <v>156</v>
      </c>
    </row>
    <row r="142" spans="5:9" x14ac:dyDescent="0.3">
      <c r="E142">
        <f t="shared" si="16"/>
        <v>415.49999999999989</v>
      </c>
      <c r="F142">
        <f t="shared" si="17"/>
        <v>418.49999999999989</v>
      </c>
      <c r="I142" t="s">
        <v>157</v>
      </c>
    </row>
    <row r="143" spans="5:9" x14ac:dyDescent="0.3">
      <c r="E143">
        <f t="shared" si="16"/>
        <v>418.49999999999989</v>
      </c>
      <c r="F143">
        <f t="shared" si="17"/>
        <v>421.49999999999989</v>
      </c>
      <c r="I143" t="s">
        <v>158</v>
      </c>
    </row>
    <row r="144" spans="5:9" x14ac:dyDescent="0.3">
      <c r="E144">
        <f t="shared" si="16"/>
        <v>421.49999999999989</v>
      </c>
      <c r="F144">
        <f t="shared" si="17"/>
        <v>424.49999999999989</v>
      </c>
      <c r="I144" t="s">
        <v>159</v>
      </c>
    </row>
    <row r="145" spans="5:9" x14ac:dyDescent="0.3">
      <c r="E145">
        <f t="shared" si="16"/>
        <v>424.49999999999989</v>
      </c>
      <c r="F145">
        <f t="shared" si="17"/>
        <v>427.49999999999989</v>
      </c>
      <c r="I145" t="s">
        <v>160</v>
      </c>
    </row>
    <row r="146" spans="5:9" x14ac:dyDescent="0.3">
      <c r="E146">
        <f t="shared" si="16"/>
        <v>427.49999999999989</v>
      </c>
      <c r="F146">
        <f t="shared" si="17"/>
        <v>430.49999999999989</v>
      </c>
      <c r="I146" t="s">
        <v>161</v>
      </c>
    </row>
    <row r="147" spans="5:9" x14ac:dyDescent="0.3">
      <c r="E147">
        <f t="shared" si="16"/>
        <v>430.49999999999989</v>
      </c>
      <c r="F147">
        <f t="shared" si="17"/>
        <v>433.49999999999989</v>
      </c>
      <c r="I147" t="s">
        <v>162</v>
      </c>
    </row>
    <row r="148" spans="5:9" x14ac:dyDescent="0.3">
      <c r="E148">
        <f t="shared" si="16"/>
        <v>433.49999999999989</v>
      </c>
      <c r="F148">
        <f t="shared" si="17"/>
        <v>436.49999999999989</v>
      </c>
      <c r="I148" t="s">
        <v>163</v>
      </c>
    </row>
    <row r="149" spans="5:9" x14ac:dyDescent="0.3">
      <c r="E149">
        <f t="shared" si="16"/>
        <v>436.49999999999989</v>
      </c>
      <c r="F149">
        <f t="shared" si="17"/>
        <v>439.49999999999989</v>
      </c>
      <c r="I149" t="s">
        <v>164</v>
      </c>
    </row>
    <row r="150" spans="5:9" x14ac:dyDescent="0.3">
      <c r="E150">
        <f t="shared" si="16"/>
        <v>439.49999999999989</v>
      </c>
      <c r="F150">
        <f t="shared" si="17"/>
        <v>442.49999999999989</v>
      </c>
      <c r="I150" t="s">
        <v>165</v>
      </c>
    </row>
    <row r="151" spans="5:9" x14ac:dyDescent="0.3">
      <c r="E151">
        <f t="shared" si="16"/>
        <v>442.49999999999989</v>
      </c>
      <c r="F151">
        <f t="shared" si="17"/>
        <v>445.49999999999989</v>
      </c>
      <c r="I151" t="s">
        <v>166</v>
      </c>
    </row>
    <row r="152" spans="5:9" x14ac:dyDescent="0.3">
      <c r="E152">
        <f t="shared" si="16"/>
        <v>445.49999999999989</v>
      </c>
      <c r="F152">
        <f t="shared" si="17"/>
        <v>448.49999999999989</v>
      </c>
      <c r="I152" t="s">
        <v>167</v>
      </c>
    </row>
    <row r="153" spans="5:9" x14ac:dyDescent="0.3">
      <c r="E153">
        <f t="shared" si="16"/>
        <v>448.49999999999989</v>
      </c>
      <c r="F153">
        <f t="shared" si="17"/>
        <v>451.49999999999989</v>
      </c>
      <c r="I153" t="s">
        <v>168</v>
      </c>
    </row>
    <row r="154" spans="5:9" x14ac:dyDescent="0.3">
      <c r="E154">
        <f t="shared" si="16"/>
        <v>451.49999999999989</v>
      </c>
      <c r="F154">
        <f t="shared" si="17"/>
        <v>454.49999999999989</v>
      </c>
      <c r="I154" t="s">
        <v>169</v>
      </c>
    </row>
    <row r="155" spans="5:9" x14ac:dyDescent="0.3">
      <c r="E155">
        <f t="shared" si="16"/>
        <v>454.49999999999989</v>
      </c>
      <c r="F155">
        <f t="shared" si="17"/>
        <v>457.49999999999989</v>
      </c>
      <c r="I155" t="s">
        <v>170</v>
      </c>
    </row>
    <row r="156" spans="5:9" x14ac:dyDescent="0.3">
      <c r="E156">
        <f t="shared" si="16"/>
        <v>457.49999999999989</v>
      </c>
      <c r="F156">
        <f t="shared" si="17"/>
        <v>460.49999999999989</v>
      </c>
      <c r="I156" t="s">
        <v>171</v>
      </c>
    </row>
    <row r="157" spans="5:9" x14ac:dyDescent="0.3">
      <c r="E157">
        <f t="shared" si="16"/>
        <v>460.49999999999989</v>
      </c>
      <c r="F157">
        <f t="shared" si="17"/>
        <v>463.49999999999989</v>
      </c>
      <c r="I157" t="s">
        <v>172</v>
      </c>
    </row>
    <row r="158" spans="5:9" x14ac:dyDescent="0.3">
      <c r="E158">
        <f t="shared" si="16"/>
        <v>463.49999999999989</v>
      </c>
      <c r="F158">
        <f t="shared" si="17"/>
        <v>466.49999999999989</v>
      </c>
      <c r="I158" t="s">
        <v>173</v>
      </c>
    </row>
    <row r="159" spans="5:9" x14ac:dyDescent="0.3">
      <c r="E159">
        <f t="shared" si="16"/>
        <v>466.49999999999989</v>
      </c>
      <c r="F159">
        <f t="shared" si="17"/>
        <v>469.49999999999989</v>
      </c>
      <c r="I159" t="s">
        <v>174</v>
      </c>
    </row>
    <row r="160" spans="5:9" x14ac:dyDescent="0.3">
      <c r="E160">
        <f t="shared" si="16"/>
        <v>469.49999999999989</v>
      </c>
      <c r="F160">
        <f t="shared" si="17"/>
        <v>472.49999999999989</v>
      </c>
      <c r="I160" t="s">
        <v>175</v>
      </c>
    </row>
    <row r="161" spans="5:9" x14ac:dyDescent="0.3">
      <c r="E161">
        <f t="shared" si="16"/>
        <v>472.49999999999989</v>
      </c>
      <c r="F161">
        <f t="shared" si="17"/>
        <v>475.49999999999989</v>
      </c>
      <c r="I161" t="s">
        <v>176</v>
      </c>
    </row>
    <row r="162" spans="5:9" x14ac:dyDescent="0.3">
      <c r="E162">
        <f t="shared" si="16"/>
        <v>475.49999999999989</v>
      </c>
      <c r="F162">
        <f t="shared" si="17"/>
        <v>478.49999999999989</v>
      </c>
      <c r="I162" t="s">
        <v>177</v>
      </c>
    </row>
    <row r="163" spans="5:9" x14ac:dyDescent="0.3">
      <c r="E163">
        <f t="shared" si="16"/>
        <v>478.49999999999989</v>
      </c>
      <c r="F163">
        <f t="shared" si="17"/>
        <v>481.49999999999989</v>
      </c>
      <c r="I163" t="s">
        <v>178</v>
      </c>
    </row>
    <row r="164" spans="5:9" x14ac:dyDescent="0.3">
      <c r="E164">
        <f t="shared" si="16"/>
        <v>481.49999999999989</v>
      </c>
      <c r="F164">
        <f t="shared" si="17"/>
        <v>484.49999999999989</v>
      </c>
      <c r="I164" t="s">
        <v>179</v>
      </c>
    </row>
    <row r="165" spans="5:9" x14ac:dyDescent="0.3">
      <c r="E165">
        <f t="shared" si="16"/>
        <v>484.49999999999989</v>
      </c>
      <c r="F165">
        <f t="shared" si="17"/>
        <v>487.49999999999989</v>
      </c>
      <c r="I165" t="s">
        <v>180</v>
      </c>
    </row>
    <row r="166" spans="5:9" x14ac:dyDescent="0.3">
      <c r="E166">
        <f t="shared" si="16"/>
        <v>487.49999999999989</v>
      </c>
      <c r="F166">
        <f t="shared" si="17"/>
        <v>490.49999999999989</v>
      </c>
      <c r="I166" t="s">
        <v>181</v>
      </c>
    </row>
    <row r="167" spans="5:9" x14ac:dyDescent="0.3">
      <c r="E167">
        <f t="shared" si="16"/>
        <v>490.49999999999989</v>
      </c>
      <c r="F167">
        <f t="shared" si="17"/>
        <v>493.49999999999989</v>
      </c>
      <c r="I167" t="s">
        <v>182</v>
      </c>
    </row>
    <row r="168" spans="5:9" x14ac:dyDescent="0.3">
      <c r="E168">
        <f t="shared" si="16"/>
        <v>493.49999999999989</v>
      </c>
      <c r="F168">
        <f t="shared" si="17"/>
        <v>496.49999999999989</v>
      </c>
      <c r="I168" t="s">
        <v>183</v>
      </c>
    </row>
    <row r="169" spans="5:9" x14ac:dyDescent="0.3">
      <c r="E169">
        <f t="shared" si="16"/>
        <v>496.49999999999989</v>
      </c>
      <c r="F169">
        <f t="shared" si="17"/>
        <v>499.49999999999989</v>
      </c>
      <c r="I169" t="s">
        <v>184</v>
      </c>
    </row>
    <row r="170" spans="5:9" x14ac:dyDescent="0.3">
      <c r="E170">
        <f t="shared" si="16"/>
        <v>499.49999999999989</v>
      </c>
      <c r="F170">
        <f t="shared" si="17"/>
        <v>502.49999999999989</v>
      </c>
      <c r="I170" t="s">
        <v>185</v>
      </c>
    </row>
    <row r="171" spans="5:9" x14ac:dyDescent="0.3">
      <c r="E171">
        <f t="shared" si="16"/>
        <v>502.49999999999989</v>
      </c>
      <c r="F171">
        <f t="shared" si="17"/>
        <v>505.49999999999989</v>
      </c>
      <c r="I171" t="s">
        <v>186</v>
      </c>
    </row>
    <row r="172" spans="5:9" x14ac:dyDescent="0.3">
      <c r="E172">
        <f t="shared" si="16"/>
        <v>505.49999999999989</v>
      </c>
      <c r="F172">
        <f t="shared" si="17"/>
        <v>508.49999999999989</v>
      </c>
      <c r="I172" t="s">
        <v>187</v>
      </c>
    </row>
    <row r="173" spans="5:9" x14ac:dyDescent="0.3">
      <c r="E173">
        <f t="shared" si="16"/>
        <v>508.49999999999989</v>
      </c>
      <c r="F173">
        <f t="shared" si="17"/>
        <v>511.49999999999989</v>
      </c>
      <c r="I173" t="s">
        <v>188</v>
      </c>
    </row>
    <row r="174" spans="5:9" x14ac:dyDescent="0.3">
      <c r="E174">
        <f t="shared" si="16"/>
        <v>511.49999999999989</v>
      </c>
      <c r="F174">
        <f t="shared" si="17"/>
        <v>514.49999999999989</v>
      </c>
      <c r="I174" t="s">
        <v>189</v>
      </c>
    </row>
    <row r="175" spans="5:9" x14ac:dyDescent="0.3">
      <c r="E175">
        <f t="shared" si="16"/>
        <v>514.49999999999989</v>
      </c>
      <c r="F175">
        <f t="shared" si="17"/>
        <v>517.49999999999989</v>
      </c>
      <c r="I175" t="s">
        <v>190</v>
      </c>
    </row>
    <row r="176" spans="5:9" x14ac:dyDescent="0.3">
      <c r="E176">
        <f t="shared" si="16"/>
        <v>517.49999999999989</v>
      </c>
      <c r="F176">
        <f t="shared" si="17"/>
        <v>520.49999999999989</v>
      </c>
      <c r="I176" t="s">
        <v>191</v>
      </c>
    </row>
    <row r="177" spans="5:9" x14ac:dyDescent="0.3">
      <c r="E177">
        <f t="shared" si="16"/>
        <v>520.49999999999989</v>
      </c>
      <c r="F177">
        <f t="shared" si="17"/>
        <v>523.49999999999989</v>
      </c>
      <c r="I177" t="s">
        <v>192</v>
      </c>
    </row>
    <row r="178" spans="5:9" x14ac:dyDescent="0.3">
      <c r="E178">
        <f t="shared" si="16"/>
        <v>523.49999999999989</v>
      </c>
      <c r="F178">
        <f t="shared" si="17"/>
        <v>526.49999999999989</v>
      </c>
      <c r="I178" t="s">
        <v>193</v>
      </c>
    </row>
    <row r="179" spans="5:9" x14ac:dyDescent="0.3">
      <c r="E179">
        <f t="shared" si="16"/>
        <v>526.49999999999989</v>
      </c>
      <c r="F179">
        <f t="shared" si="17"/>
        <v>529.49999999999989</v>
      </c>
      <c r="I179" t="s">
        <v>194</v>
      </c>
    </row>
    <row r="180" spans="5:9" x14ac:dyDescent="0.3">
      <c r="E180">
        <f t="shared" si="16"/>
        <v>529.49999999999989</v>
      </c>
      <c r="F180">
        <f t="shared" si="17"/>
        <v>532.49999999999989</v>
      </c>
      <c r="I180" t="s">
        <v>195</v>
      </c>
    </row>
    <row r="181" spans="5:9" x14ac:dyDescent="0.3">
      <c r="E181">
        <f t="shared" si="16"/>
        <v>532.49999999999989</v>
      </c>
      <c r="F181">
        <f t="shared" si="17"/>
        <v>535.49999999999989</v>
      </c>
      <c r="I181" t="s">
        <v>196</v>
      </c>
    </row>
    <row r="182" spans="5:9" x14ac:dyDescent="0.3">
      <c r="E182">
        <f t="shared" si="16"/>
        <v>535.49999999999989</v>
      </c>
      <c r="F182">
        <f t="shared" si="17"/>
        <v>538.49999999999989</v>
      </c>
      <c r="I182" t="s">
        <v>197</v>
      </c>
    </row>
    <row r="183" spans="5:9" x14ac:dyDescent="0.3">
      <c r="E183">
        <f t="shared" si="16"/>
        <v>538.49999999999989</v>
      </c>
      <c r="F183">
        <f t="shared" si="17"/>
        <v>541.49999999999989</v>
      </c>
      <c r="I183" t="s">
        <v>198</v>
      </c>
    </row>
    <row r="184" spans="5:9" x14ac:dyDescent="0.3">
      <c r="E184">
        <f t="shared" si="16"/>
        <v>541.49999999999989</v>
      </c>
      <c r="F184">
        <f t="shared" si="17"/>
        <v>544.49999999999989</v>
      </c>
      <c r="I184" t="s">
        <v>199</v>
      </c>
    </row>
    <row r="185" spans="5:9" x14ac:dyDescent="0.3">
      <c r="E185">
        <f t="shared" si="16"/>
        <v>544.49999999999989</v>
      </c>
      <c r="F185">
        <f t="shared" si="17"/>
        <v>547.49999999999989</v>
      </c>
      <c r="I185" t="s">
        <v>200</v>
      </c>
    </row>
    <row r="186" spans="5:9" x14ac:dyDescent="0.3">
      <c r="E186">
        <f t="shared" si="16"/>
        <v>547.49999999999989</v>
      </c>
      <c r="F186">
        <f t="shared" si="17"/>
        <v>550.49999999999989</v>
      </c>
      <c r="I186" t="s">
        <v>201</v>
      </c>
    </row>
    <row r="187" spans="5:9" x14ac:dyDescent="0.3">
      <c r="E187">
        <f t="shared" si="16"/>
        <v>550.49999999999989</v>
      </c>
      <c r="F187">
        <f t="shared" si="17"/>
        <v>553.49999999999989</v>
      </c>
      <c r="I187" t="s">
        <v>202</v>
      </c>
    </row>
    <row r="188" spans="5:9" x14ac:dyDescent="0.3">
      <c r="E188">
        <f t="shared" si="16"/>
        <v>553.49999999999989</v>
      </c>
      <c r="F188">
        <f t="shared" si="17"/>
        <v>556.49999999999989</v>
      </c>
      <c r="I188" t="s">
        <v>203</v>
      </c>
    </row>
    <row r="189" spans="5:9" x14ac:dyDescent="0.3">
      <c r="E189">
        <f t="shared" si="16"/>
        <v>556.49999999999989</v>
      </c>
      <c r="F189">
        <f t="shared" si="17"/>
        <v>559.49999999999989</v>
      </c>
      <c r="I189" t="s">
        <v>204</v>
      </c>
    </row>
    <row r="190" spans="5:9" x14ac:dyDescent="0.3">
      <c r="E190">
        <f t="shared" si="16"/>
        <v>559.49999999999989</v>
      </c>
      <c r="F190">
        <f t="shared" si="17"/>
        <v>562.49999999999989</v>
      </c>
      <c r="I190" t="s">
        <v>205</v>
      </c>
    </row>
    <row r="191" spans="5:9" x14ac:dyDescent="0.3">
      <c r="E191">
        <f t="shared" si="16"/>
        <v>562.49999999999989</v>
      </c>
      <c r="F191">
        <f t="shared" si="17"/>
        <v>565.49999999999989</v>
      </c>
      <c r="I191" t="s">
        <v>206</v>
      </c>
    </row>
    <row r="192" spans="5:9" x14ac:dyDescent="0.3">
      <c r="E192">
        <f t="shared" si="16"/>
        <v>565.49999999999989</v>
      </c>
      <c r="F192">
        <f t="shared" si="17"/>
        <v>568.49999999999989</v>
      </c>
      <c r="I192" t="s">
        <v>207</v>
      </c>
    </row>
    <row r="193" spans="5:9" x14ac:dyDescent="0.3">
      <c r="E193">
        <f t="shared" si="16"/>
        <v>568.49999999999989</v>
      </c>
      <c r="F193">
        <f t="shared" si="17"/>
        <v>571.49999999999989</v>
      </c>
      <c r="I193" t="s">
        <v>208</v>
      </c>
    </row>
    <row r="194" spans="5:9" x14ac:dyDescent="0.3">
      <c r="E194">
        <f t="shared" si="16"/>
        <v>571.49999999999989</v>
      </c>
      <c r="F194">
        <f t="shared" si="17"/>
        <v>574.49999999999989</v>
      </c>
      <c r="I194" t="s">
        <v>209</v>
      </c>
    </row>
    <row r="195" spans="5:9" x14ac:dyDescent="0.3">
      <c r="E195">
        <f t="shared" si="16"/>
        <v>574.49999999999989</v>
      </c>
      <c r="F195">
        <f t="shared" si="17"/>
        <v>577.49999999999989</v>
      </c>
      <c r="I195" t="s">
        <v>210</v>
      </c>
    </row>
    <row r="196" spans="5:9" x14ac:dyDescent="0.3">
      <c r="E196">
        <f t="shared" ref="E196:E200" si="18">F195</f>
        <v>577.49999999999989</v>
      </c>
      <c r="F196">
        <f t="shared" ref="F196:F200" si="19">E196+3</f>
        <v>580.49999999999989</v>
      </c>
      <c r="I196" t="s">
        <v>211</v>
      </c>
    </row>
    <row r="197" spans="5:9" x14ac:dyDescent="0.3">
      <c r="E197">
        <f t="shared" si="18"/>
        <v>580.49999999999989</v>
      </c>
      <c r="F197">
        <f t="shared" si="19"/>
        <v>583.49999999999989</v>
      </c>
      <c r="I197" t="s">
        <v>212</v>
      </c>
    </row>
    <row r="198" spans="5:9" x14ac:dyDescent="0.3">
      <c r="E198">
        <f t="shared" si="18"/>
        <v>583.49999999999989</v>
      </c>
      <c r="F198">
        <f t="shared" si="19"/>
        <v>586.49999999999989</v>
      </c>
      <c r="I198" t="s">
        <v>213</v>
      </c>
    </row>
    <row r="199" spans="5:9" x14ac:dyDescent="0.3">
      <c r="E199">
        <f t="shared" si="18"/>
        <v>586.49999999999989</v>
      </c>
      <c r="F199">
        <f t="shared" si="19"/>
        <v>589.49999999999989</v>
      </c>
      <c r="I199" t="s">
        <v>214</v>
      </c>
    </row>
    <row r="200" spans="5:9" x14ac:dyDescent="0.3">
      <c r="E200">
        <f t="shared" si="18"/>
        <v>589.49999999999989</v>
      </c>
      <c r="F200">
        <f t="shared" si="19"/>
        <v>592.49999999999989</v>
      </c>
      <c r="I200" t="s">
        <v>215</v>
      </c>
    </row>
    <row r="696" spans="12:13" x14ac:dyDescent="0.3">
      <c r="L696" s="2"/>
      <c r="M696" s="2"/>
    </row>
  </sheetData>
  <autoFilter ref="A1:Q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2021-07-07T00:45:39Z</dcterms:modified>
</cp:coreProperties>
</file>