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egsparkes.PSNL\Documents\2021Docs\2021_Field_Docs\SpecData\"/>
    </mc:Choice>
  </mc:AlternateContent>
  <bookViews>
    <workbookView xWindow="10824" yWindow="372" windowWidth="10380" windowHeight="9144"/>
  </bookViews>
  <sheets>
    <sheet name="Spectra" sheetId="1" r:id="rId1"/>
    <sheet name="Cond_Mag" sheetId="2" r:id="rId2"/>
    <sheet name="Sheet3" sheetId="3" r:id="rId3"/>
  </sheets>
  <definedNames>
    <definedName name="_xlnm._FilterDatabase" localSheetId="1" hidden="1">Cond_Mag!$A$1:$I$1</definedName>
    <definedName name="_xlnm._FilterDatabase" localSheetId="0" hidden="1">Spectra!$A$1:$Q$743</definedName>
  </definedNames>
  <calcPr calcId="162913"/>
</workbook>
</file>

<file path=xl/calcChain.xml><?xml version="1.0" encoding="utf-8"?>
<calcChain xmlns="http://schemas.openxmlformats.org/spreadsheetml/2006/main">
  <c r="F3" i="1" l="1"/>
  <c r="F2" i="1"/>
  <c r="E3" i="2" l="1"/>
  <c r="F3" i="2" s="1"/>
  <c r="E4" i="2" s="1"/>
  <c r="F4" i="2" s="1"/>
  <c r="E5" i="2" s="1"/>
  <c r="F5" i="2" s="1"/>
  <c r="E6" i="2" s="1"/>
  <c r="F6" i="2" s="1"/>
  <c r="E7" i="2" s="1"/>
  <c r="F7" i="2" s="1"/>
  <c r="E8" i="2" s="1"/>
  <c r="F8" i="2" s="1"/>
  <c r="E9" i="2" s="1"/>
  <c r="F9" i="2" s="1"/>
  <c r="E10" i="2" s="1"/>
  <c r="F10" i="2" s="1"/>
  <c r="E11" i="2" s="1"/>
  <c r="F11" i="2" s="1"/>
  <c r="E12" i="2" s="1"/>
  <c r="F12" i="2" s="1"/>
  <c r="E13" i="2" s="1"/>
  <c r="F13" i="2" s="1"/>
  <c r="E14" i="2" s="1"/>
  <c r="F14" i="2" s="1"/>
  <c r="E15" i="2" s="1"/>
  <c r="F15" i="2" s="1"/>
  <c r="E16" i="2" s="1"/>
  <c r="F16" i="2" s="1"/>
  <c r="E17" i="2" s="1"/>
  <c r="F17" i="2" s="1"/>
  <c r="E18" i="2" s="1"/>
  <c r="F18" i="2" s="1"/>
  <c r="E19" i="2" s="1"/>
  <c r="F19" i="2" s="1"/>
  <c r="E20" i="2" s="1"/>
  <c r="F20" i="2" s="1"/>
  <c r="E21" i="2" s="1"/>
  <c r="F21" i="2" s="1"/>
  <c r="E22" i="2" s="1"/>
  <c r="F22" i="2" s="1"/>
  <c r="E23" i="2" s="1"/>
  <c r="F23" i="2" s="1"/>
  <c r="E24" i="2" s="1"/>
  <c r="F24" i="2" s="1"/>
  <c r="E25" i="2" s="1"/>
  <c r="F25" i="2" s="1"/>
  <c r="E26" i="2" s="1"/>
  <c r="F26" i="2" s="1"/>
  <c r="E27" i="2" s="1"/>
  <c r="F27" i="2" s="1"/>
  <c r="E28" i="2" s="1"/>
  <c r="F28" i="2" s="1"/>
  <c r="E29" i="2" s="1"/>
  <c r="F29" i="2" s="1"/>
  <c r="E30" i="2" s="1"/>
  <c r="F30" i="2" s="1"/>
  <c r="E31" i="2" s="1"/>
  <c r="F31" i="2" s="1"/>
  <c r="E32" i="2" s="1"/>
  <c r="F32" i="2" s="1"/>
  <c r="E33" i="2" s="1"/>
  <c r="F33" i="2" s="1"/>
  <c r="E34" i="2" s="1"/>
  <c r="F34" i="2" s="1"/>
  <c r="E35" i="2" s="1"/>
  <c r="F35" i="2" s="1"/>
  <c r="E36" i="2" s="1"/>
  <c r="F36" i="2" s="1"/>
  <c r="E37" i="2" s="1"/>
  <c r="F37" i="2" s="1"/>
  <c r="E38" i="2" s="1"/>
  <c r="F38" i="2" s="1"/>
  <c r="E39" i="2" s="1"/>
  <c r="F39" i="2" s="1"/>
  <c r="E40" i="2" s="1"/>
  <c r="F40" i="2" s="1"/>
  <c r="E41" i="2" s="1"/>
  <c r="F41" i="2" s="1"/>
  <c r="E42" i="2" s="1"/>
  <c r="F42" i="2" s="1"/>
  <c r="E43" i="2" s="1"/>
  <c r="F43" i="2" s="1"/>
  <c r="E44" i="2" s="1"/>
  <c r="F44" i="2" s="1"/>
  <c r="E45" i="2" s="1"/>
  <c r="F45" i="2" s="1"/>
  <c r="E46" i="2" s="1"/>
  <c r="F46" i="2" s="1"/>
  <c r="E47" i="2" s="1"/>
  <c r="F47" i="2" s="1"/>
  <c r="E48" i="2" s="1"/>
  <c r="F48" i="2" s="1"/>
  <c r="E49" i="2" s="1"/>
  <c r="F49" i="2" s="1"/>
  <c r="E50" i="2" s="1"/>
  <c r="F50" i="2" s="1"/>
  <c r="E51" i="2" s="1"/>
  <c r="F51" i="2" s="1"/>
  <c r="E52" i="2" s="1"/>
  <c r="F52" i="2" s="1"/>
  <c r="E53" i="2" s="1"/>
  <c r="F53" i="2" s="1"/>
  <c r="E54" i="2" s="1"/>
  <c r="F54" i="2" s="1"/>
  <c r="E55" i="2" s="1"/>
  <c r="F55" i="2" s="1"/>
  <c r="E56" i="2" s="1"/>
  <c r="F56" i="2" s="1"/>
  <c r="E57" i="2" s="1"/>
  <c r="F57" i="2" s="1"/>
  <c r="E58" i="2" s="1"/>
  <c r="F58" i="2" s="1"/>
  <c r="E59" i="2" s="1"/>
  <c r="F59" i="2" s="1"/>
  <c r="E60" i="2" s="1"/>
  <c r="F60" i="2" s="1"/>
  <c r="E61" i="2" s="1"/>
  <c r="F61" i="2" s="1"/>
  <c r="E62" i="2" s="1"/>
  <c r="F62" i="2" s="1"/>
  <c r="E63" i="2" s="1"/>
  <c r="F63" i="2" s="1"/>
  <c r="F2" i="2"/>
  <c r="E3" i="1"/>
  <c r="E4" i="1" l="1"/>
  <c r="F4" i="1" s="1"/>
  <c r="E5" i="1" l="1"/>
  <c r="E6" i="1" l="1"/>
  <c r="F6" i="1" s="1"/>
  <c r="E7" i="1" s="1"/>
  <c r="F7" i="1" s="1"/>
  <c r="F5" i="1"/>
  <c r="E8" i="1" l="1"/>
  <c r="F8" i="1" s="1"/>
  <c r="E9" i="1" l="1"/>
  <c r="F9" i="1" s="1"/>
  <c r="E10" i="1" l="1"/>
  <c r="F10" i="1" s="1"/>
  <c r="E11" i="1" l="1"/>
  <c r="F11" i="1" s="1"/>
  <c r="E12" i="1" l="1"/>
  <c r="F12" i="1" s="1"/>
  <c r="E13" i="1" l="1"/>
  <c r="F13" i="1" s="1"/>
  <c r="E14" i="1" l="1"/>
  <c r="F14" i="1" s="1"/>
  <c r="E15" i="1" l="1"/>
  <c r="F15" i="1" s="1"/>
  <c r="E16" i="1" l="1"/>
  <c r="F16" i="1" s="1"/>
  <c r="E17" i="1" l="1"/>
  <c r="F17" i="1" s="1"/>
  <c r="E18" i="1" l="1"/>
  <c r="F18" i="1" s="1"/>
  <c r="E19" i="1" l="1"/>
  <c r="F19" i="1" s="1"/>
  <c r="E20" i="1" l="1"/>
  <c r="F20" i="1" s="1"/>
  <c r="E21" i="1" l="1"/>
  <c r="F21" i="1" s="1"/>
  <c r="E22" i="1" l="1"/>
  <c r="F22" i="1" s="1"/>
  <c r="E23" i="1" l="1"/>
  <c r="F23" i="1" s="1"/>
  <c r="E24" i="1" l="1"/>
  <c r="F24" i="1" s="1"/>
  <c r="E25" i="1" l="1"/>
  <c r="F25" i="1" s="1"/>
  <c r="E26" i="1" l="1"/>
  <c r="F26" i="1" s="1"/>
  <c r="E27" i="1" l="1"/>
  <c r="F27" i="1" s="1"/>
  <c r="E28" i="1" l="1"/>
  <c r="F28" i="1" s="1"/>
  <c r="E29" i="1" l="1"/>
  <c r="F29" i="1" s="1"/>
  <c r="E30" i="1" l="1"/>
  <c r="F30" i="1" s="1"/>
  <c r="E31" i="1" l="1"/>
  <c r="F31" i="1" s="1"/>
  <c r="E32" i="1" l="1"/>
  <c r="F32" i="1" s="1"/>
  <c r="E33" i="1" l="1"/>
  <c r="F33" i="1" s="1"/>
  <c r="E34" i="1" l="1"/>
  <c r="F34" i="1" s="1"/>
  <c r="E35" i="1" l="1"/>
  <c r="F35" i="1" s="1"/>
  <c r="E36" i="1" l="1"/>
  <c r="F36" i="1" s="1"/>
  <c r="E37" i="1" l="1"/>
  <c r="F37" i="1" s="1"/>
  <c r="E38" i="1" l="1"/>
  <c r="F38" i="1" s="1"/>
  <c r="E39" i="1" l="1"/>
  <c r="F39" i="1" s="1"/>
  <c r="E40" i="1" l="1"/>
  <c r="F40" i="1" s="1"/>
  <c r="E41" i="1" l="1"/>
  <c r="F41" i="1" s="1"/>
  <c r="E42" i="1" l="1"/>
  <c r="F42" i="1" s="1"/>
  <c r="E43" i="1" l="1"/>
  <c r="F43" i="1" s="1"/>
  <c r="E44" i="1" l="1"/>
  <c r="F44" i="1" s="1"/>
  <c r="E45" i="1" l="1"/>
  <c r="F45" i="1" s="1"/>
  <c r="E46" i="1" l="1"/>
  <c r="F46" i="1" s="1"/>
  <c r="E47" i="1" l="1"/>
  <c r="F47" i="1" s="1"/>
  <c r="E48" i="1" l="1"/>
  <c r="F48" i="1" s="1"/>
  <c r="E49" i="1" l="1"/>
  <c r="F49" i="1" s="1"/>
  <c r="E50" i="1" l="1"/>
  <c r="F50" i="1" s="1"/>
  <c r="E51" i="1" l="1"/>
  <c r="F51" i="1" s="1"/>
  <c r="E52" i="1" l="1"/>
  <c r="F52" i="1" s="1"/>
  <c r="E53" i="1" l="1"/>
  <c r="F53" i="1" s="1"/>
  <c r="E54" i="1" l="1"/>
  <c r="F54" i="1" s="1"/>
  <c r="E55" i="1" l="1"/>
  <c r="F55" i="1" s="1"/>
  <c r="E56" i="1" l="1"/>
  <c r="F56" i="1" s="1"/>
  <c r="E57" i="1" l="1"/>
  <c r="F57" i="1" s="1"/>
  <c r="E58" i="1" l="1"/>
  <c r="F58" i="1" s="1"/>
  <c r="E59" i="1" l="1"/>
  <c r="F59" i="1" s="1"/>
  <c r="E60" i="1" l="1"/>
  <c r="F60" i="1" s="1"/>
  <c r="E61" i="1" l="1"/>
  <c r="F61" i="1" s="1"/>
  <c r="E62" i="1" l="1"/>
  <c r="F62" i="1" s="1"/>
  <c r="E63" i="1" l="1"/>
</calcChain>
</file>

<file path=xl/sharedStrings.xml><?xml version="1.0" encoding="utf-8"?>
<sst xmlns="http://schemas.openxmlformats.org/spreadsheetml/2006/main" count="396" uniqueCount="168">
  <si>
    <t>Box #</t>
  </si>
  <si>
    <t>Start</t>
  </si>
  <si>
    <t>Finish</t>
  </si>
  <si>
    <t>From</t>
  </si>
  <si>
    <t>To</t>
  </si>
  <si>
    <t>Spectral I.D.</t>
  </si>
  <si>
    <t>Notes</t>
  </si>
  <si>
    <t>Mineral 1</t>
  </si>
  <si>
    <t>Weight 1</t>
  </si>
  <si>
    <t>Mineral 2</t>
  </si>
  <si>
    <t>Weight 2</t>
  </si>
  <si>
    <t>Error</t>
  </si>
  <si>
    <t>Type</t>
  </si>
  <si>
    <t>E.O.H</t>
  </si>
  <si>
    <t>split core</t>
  </si>
  <si>
    <t>Mag</t>
  </si>
  <si>
    <t>DDH</t>
  </si>
  <si>
    <t>Spacing</t>
  </si>
  <si>
    <t>BJ-065</t>
  </si>
  <si>
    <t>BJ_065.0000</t>
  </si>
  <si>
    <t>26ft marker</t>
  </si>
  <si>
    <t>BJ_065.0001</t>
  </si>
  <si>
    <t>BJ_065.0002</t>
  </si>
  <si>
    <t>BJ_065.0003</t>
  </si>
  <si>
    <t>BJ_065.0004</t>
  </si>
  <si>
    <t>BJ_065.0005</t>
  </si>
  <si>
    <t>BJ_065.0006</t>
  </si>
  <si>
    <t>BJ_065.0007</t>
  </si>
  <si>
    <t>BJ_065.0008</t>
  </si>
  <si>
    <t>BJ_065.0009</t>
  </si>
  <si>
    <t>BJ_065.0010</t>
  </si>
  <si>
    <t>BJ_065.0011</t>
  </si>
  <si>
    <t>BJ_065.0012</t>
  </si>
  <si>
    <t>BJ_065.0013</t>
  </si>
  <si>
    <t>BJ_065.0014</t>
  </si>
  <si>
    <t>BJ_065.0015</t>
  </si>
  <si>
    <t>BJ_065.0016</t>
  </si>
  <si>
    <t>BJ_065.0017</t>
  </si>
  <si>
    <t>BJ_065.0018</t>
  </si>
  <si>
    <t>BJ_065.0019</t>
  </si>
  <si>
    <t>BJ_065.0020</t>
  </si>
  <si>
    <t>BJ_065.0021</t>
  </si>
  <si>
    <t>BJ_065.0022</t>
  </si>
  <si>
    <t>BJ_065.0023</t>
  </si>
  <si>
    <t>BJ_065.0024</t>
  </si>
  <si>
    <t>BJ_065.0025</t>
  </si>
  <si>
    <t>BJ_065.0026</t>
  </si>
  <si>
    <t>BJ_065.0027</t>
  </si>
  <si>
    <t>BJ_065.0028</t>
  </si>
  <si>
    <t>BJ_065.0029</t>
  </si>
  <si>
    <t>BJ_065.0030</t>
  </si>
  <si>
    <t>BJ_065.0031</t>
  </si>
  <si>
    <t>BJ_065.0032</t>
  </si>
  <si>
    <t>BJ_065.0033</t>
  </si>
  <si>
    <t>BJ_065.0034</t>
  </si>
  <si>
    <t>BJ_065.0035</t>
  </si>
  <si>
    <t>BJ_065.0036</t>
  </si>
  <si>
    <t>BJ_065.0037</t>
  </si>
  <si>
    <t>BJ_065.0038</t>
  </si>
  <si>
    <t>BJ_065.0039</t>
  </si>
  <si>
    <t>BJ_065.0040</t>
  </si>
  <si>
    <t>BJ_065.0041</t>
  </si>
  <si>
    <t>BJ_065.0042</t>
  </si>
  <si>
    <t>BJ_065.0043</t>
  </si>
  <si>
    <t>BJ_065.0044</t>
  </si>
  <si>
    <t>BJ_065.0045</t>
  </si>
  <si>
    <t>BJ_065.0046</t>
  </si>
  <si>
    <t>BJ_065.0047</t>
  </si>
  <si>
    <t>BJ_065.0048</t>
  </si>
  <si>
    <t>BJ_065.0049</t>
  </si>
  <si>
    <t>BJ_065.0050</t>
  </si>
  <si>
    <t>BJ_065.0051</t>
  </si>
  <si>
    <t>BJ_065.0052</t>
  </si>
  <si>
    <t>BJ_065.0053</t>
  </si>
  <si>
    <t>BJ_065.0054</t>
  </si>
  <si>
    <t>BJ_065.0055</t>
  </si>
  <si>
    <t>BJ_065.0056</t>
  </si>
  <si>
    <t>BJ_065.0057</t>
  </si>
  <si>
    <t>BJ_065.0058</t>
  </si>
  <si>
    <t>BJ_065.0059</t>
  </si>
  <si>
    <t>BJ_065.0060</t>
  </si>
  <si>
    <t>56ft; split</t>
  </si>
  <si>
    <t>gouge</t>
  </si>
  <si>
    <t>silica</t>
  </si>
  <si>
    <t>silica; split</t>
  </si>
  <si>
    <t>limonite</t>
  </si>
  <si>
    <t>~267ft</t>
  </si>
  <si>
    <t>336ft</t>
  </si>
  <si>
    <t>346ft</t>
  </si>
  <si>
    <t>start of chl</t>
  </si>
  <si>
    <t>516ft</t>
  </si>
  <si>
    <t>356ft</t>
  </si>
  <si>
    <t>526ft</t>
  </si>
  <si>
    <t>536ft</t>
  </si>
  <si>
    <t>556ft</t>
  </si>
  <si>
    <t>576ft</t>
  </si>
  <si>
    <t>BJ_065.0061</t>
  </si>
  <si>
    <t>BJ_065.00000.asd.sco</t>
  </si>
  <si>
    <t>Muscovite</t>
  </si>
  <si>
    <t>NULL</t>
  </si>
  <si>
    <t>BJ_065.00001.asd.sco</t>
  </si>
  <si>
    <t>BJ_065.00002.asd.sco</t>
  </si>
  <si>
    <t>Chlorite-Mg</t>
  </si>
  <si>
    <t>BJ_065.00003.asd.sco</t>
  </si>
  <si>
    <t>Kaolinite-PX</t>
  </si>
  <si>
    <t>BJ_065.00004.asd.sco</t>
  </si>
  <si>
    <t>BJ_065.00005.asd.sco</t>
  </si>
  <si>
    <t>BJ_065.00006.asd.sco</t>
  </si>
  <si>
    <t>BJ_065.00007.asd.sco</t>
  </si>
  <si>
    <t>BJ_065.00008.asd.sco</t>
  </si>
  <si>
    <t>BJ_065.00009.asd.sco</t>
  </si>
  <si>
    <t>BJ_065.00010.asd.sco</t>
  </si>
  <si>
    <t>BJ_065.00011.asd.sco</t>
  </si>
  <si>
    <t>BJ_065.00012.asd.sco</t>
  </si>
  <si>
    <t>BJ_065.00013.asd.sco</t>
  </si>
  <si>
    <t>BJ_065.00014.asd.sco</t>
  </si>
  <si>
    <t>Paragonite</t>
  </si>
  <si>
    <t>Pyrophyllite</t>
  </si>
  <si>
    <t>BJ_065.00015.asd.sco</t>
  </si>
  <si>
    <t>BJ_065.00016.asd.sco</t>
  </si>
  <si>
    <t>BJ_065.00017.asd.sco</t>
  </si>
  <si>
    <t>BJ_065.00018.asd.sco</t>
  </si>
  <si>
    <t>BJ_065.00019.asd.sco</t>
  </si>
  <si>
    <t>Montmorillonite</t>
  </si>
  <si>
    <t>BJ_065.00020.asd.sco</t>
  </si>
  <si>
    <t>BJ_065.00021.asd.sco</t>
  </si>
  <si>
    <t>BJ_065.00022.asd.sco</t>
  </si>
  <si>
    <t>BJ_065.00023.asd.sco</t>
  </si>
  <si>
    <t>BJ_065.00024.asd.sco</t>
  </si>
  <si>
    <t>BJ_065.00025.asd.sco</t>
  </si>
  <si>
    <t>BJ_065.00026.asd.sco</t>
  </si>
  <si>
    <t>BJ_065.00027.asd.sco</t>
  </si>
  <si>
    <t>BJ_065.00028.asd.sco</t>
  </si>
  <si>
    <t>BJ_065.00029.asd.sco</t>
  </si>
  <si>
    <t>BJ_065.00030.asd.sco</t>
  </si>
  <si>
    <t>BJ_065.00031.asd.sco</t>
  </si>
  <si>
    <t>BJ_065.00032.asd.sco</t>
  </si>
  <si>
    <t>BJ_065.00033.asd.sco</t>
  </si>
  <si>
    <t>BJ_065.00034.asd.sco</t>
  </si>
  <si>
    <t>BJ_065.00035.asd.sco</t>
  </si>
  <si>
    <t>BJ_065.00036.asd.sco</t>
  </si>
  <si>
    <t>BJ_065.00037.asd.sco</t>
  </si>
  <si>
    <t>BJ_065.00038.asd.sco</t>
  </si>
  <si>
    <t>BJ_065.00039.asd.sco</t>
  </si>
  <si>
    <t>BJ_065.00040.asd.sco</t>
  </si>
  <si>
    <t>BJ_065.00041.asd.sco</t>
  </si>
  <si>
    <t>Chlorite-FeMg</t>
  </si>
  <si>
    <t>BJ_065.00042.asd.sco</t>
  </si>
  <si>
    <t>BJ_065.00043.asd.sco</t>
  </si>
  <si>
    <t>BJ_065.00044.asd.sco</t>
  </si>
  <si>
    <t>BJ_065.00045.asd.sco</t>
  </si>
  <si>
    <t>BJ_065.00046.asd.sco</t>
  </si>
  <si>
    <t>ParagoniticIllite</t>
  </si>
  <si>
    <t>BJ_065.00047.asd.sco</t>
  </si>
  <si>
    <t>BJ_065.00048.asd.sco</t>
  </si>
  <si>
    <t>BJ_065.00049.asd.sco</t>
  </si>
  <si>
    <t>BJ_065.00050.asd.sco</t>
  </si>
  <si>
    <t>BJ_065.00051.asd.sco</t>
  </si>
  <si>
    <t>BJ_065.00052.asd.sco</t>
  </si>
  <si>
    <t>BJ_065.00053.asd.sco</t>
  </si>
  <si>
    <t>BJ_065.00054.asd.sco</t>
  </si>
  <si>
    <t>BJ_065.00055.asd.sco</t>
  </si>
  <si>
    <t>BJ_065.00056.asd.sco</t>
  </si>
  <si>
    <t>BJ_065.00057.asd.sco</t>
  </si>
  <si>
    <t>BJ_065.00058.asd.sco</t>
  </si>
  <si>
    <t>BJ_065.00059.asd.sco</t>
  </si>
  <si>
    <t>BJ_065.00060.asd.sco</t>
  </si>
  <si>
    <t>BJ_065.00061.asd.sco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</si>
</sst>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96"/>
  <sheetViews>
    <sheetView tabSelected="1" zoomScale="106" zoomScaleNormal="106" workbookViewId="0">
      <pane ySplit="1" topLeftCell="A56" activePane="bottomLeft" state="frozen"/>
      <selection pane="bottomLeft" activeCell="A2" sqref="A2:P63"/>
    </sheetView>
  </sheetViews>
  <sheetFormatPr defaultRowHeight="14.4" x14ac:dyDescent="0.3"/>
  <cols>
    <col min="1" max="1" width="6.88671875" bestFit="1" customWidth="1"/>
    <col min="2" max="2" width="7.77734375" bestFit="1" customWidth="1"/>
    <col min="3" max="3" width="7.21875" bestFit="1" customWidth="1"/>
    <col min="4" max="4" width="8" bestFit="1" customWidth="1"/>
    <col min="5" max="5" width="7.5546875" bestFit="1" customWidth="1"/>
    <col min="6" max="6" width="7.21875" bestFit="1" customWidth="1"/>
    <col min="7" max="7" width="9.77734375" bestFit="1" customWidth="1"/>
    <col min="8" max="8" width="7" bestFit="1" customWidth="1"/>
    <col min="9" max="9" width="13.33203125" bestFit="1" customWidth="1"/>
    <col min="10" max="10" width="10.5546875" bestFit="1" customWidth="1"/>
    <col min="11" max="11" width="19.33203125" bestFit="1" customWidth="1"/>
    <col min="12" max="12" width="13.77734375" bestFit="1" customWidth="1"/>
    <col min="13" max="13" width="10.6640625" bestFit="1" customWidth="1"/>
    <col min="14" max="14" width="14.44140625" bestFit="1" customWidth="1"/>
    <col min="15" max="15" width="10.6640625" bestFit="1" customWidth="1"/>
    <col min="16" max="17" width="7.33203125" bestFit="1" customWidth="1"/>
  </cols>
  <sheetData>
    <row r="1" spans="1:17" x14ac:dyDescent="0.3">
      <c r="A1" t="s">
        <v>16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17</v>
      </c>
      <c r="H1" s="1" t="s">
        <v>15</v>
      </c>
      <c r="I1" s="1" t="s">
        <v>5</v>
      </c>
      <c r="J1" s="1" t="s">
        <v>6</v>
      </c>
      <c r="K1" s="1"/>
      <c r="L1" s="1" t="s">
        <v>7</v>
      </c>
      <c r="M1" s="1" t="s">
        <v>8</v>
      </c>
      <c r="N1" s="1" t="s">
        <v>9</v>
      </c>
      <c r="O1" s="1" t="s">
        <v>10</v>
      </c>
      <c r="P1" s="1" t="s">
        <v>11</v>
      </c>
      <c r="Q1" s="1" t="s">
        <v>12</v>
      </c>
    </row>
    <row r="2" spans="1:17" x14ac:dyDescent="0.3">
      <c r="A2" t="s">
        <v>18</v>
      </c>
      <c r="B2">
        <v>1</v>
      </c>
      <c r="E2">
        <v>7.92</v>
      </c>
      <c r="F2">
        <f>E2+2.8</f>
        <v>10.719999999999999</v>
      </c>
      <c r="G2">
        <v>2.8</v>
      </c>
      <c r="I2" t="s">
        <v>19</v>
      </c>
      <c r="J2" t="s">
        <v>20</v>
      </c>
      <c r="K2" t="s">
        <v>97</v>
      </c>
      <c r="L2" t="s">
        <v>98</v>
      </c>
      <c r="M2">
        <v>1</v>
      </c>
      <c r="N2" t="s">
        <v>99</v>
      </c>
      <c r="O2" t="s">
        <v>99</v>
      </c>
      <c r="P2">
        <v>61.494</v>
      </c>
    </row>
    <row r="3" spans="1:17" x14ac:dyDescent="0.3">
      <c r="A3" t="s">
        <v>18</v>
      </c>
      <c r="E3">
        <f>F2</f>
        <v>10.719999999999999</v>
      </c>
      <c r="F3">
        <f t="shared" ref="F3:F63" si="0">E3+2.8</f>
        <v>13.52</v>
      </c>
      <c r="G3">
        <v>2.8</v>
      </c>
      <c r="I3" t="s">
        <v>21</v>
      </c>
      <c r="K3" t="s">
        <v>100</v>
      </c>
      <c r="L3" t="s">
        <v>98</v>
      </c>
      <c r="M3">
        <v>1</v>
      </c>
      <c r="N3" t="s">
        <v>99</v>
      </c>
      <c r="O3" t="s">
        <v>99</v>
      </c>
      <c r="P3">
        <v>66.960999999999999</v>
      </c>
    </row>
    <row r="4" spans="1:17" x14ac:dyDescent="0.3">
      <c r="A4" t="s">
        <v>18</v>
      </c>
      <c r="B4">
        <v>2</v>
      </c>
      <c r="E4">
        <f t="shared" ref="E4:E63" si="1">F3</f>
        <v>13.52</v>
      </c>
      <c r="F4">
        <f t="shared" si="0"/>
        <v>16.32</v>
      </c>
      <c r="G4">
        <v>2.8</v>
      </c>
      <c r="I4" t="s">
        <v>22</v>
      </c>
      <c r="J4" t="s">
        <v>14</v>
      </c>
      <c r="K4" t="s">
        <v>101</v>
      </c>
      <c r="L4" t="s">
        <v>98</v>
      </c>
      <c r="M4">
        <v>0.6</v>
      </c>
      <c r="N4" t="s">
        <v>102</v>
      </c>
      <c r="O4">
        <v>0.4</v>
      </c>
      <c r="P4">
        <v>34.774999999999999</v>
      </c>
    </row>
    <row r="5" spans="1:17" x14ac:dyDescent="0.3">
      <c r="A5" t="s">
        <v>18</v>
      </c>
      <c r="E5">
        <f t="shared" si="1"/>
        <v>16.32</v>
      </c>
      <c r="F5">
        <f t="shared" si="0"/>
        <v>19.12</v>
      </c>
      <c r="G5">
        <v>2.8</v>
      </c>
      <c r="I5" t="s">
        <v>23</v>
      </c>
      <c r="K5" t="s">
        <v>103</v>
      </c>
      <c r="L5" t="s">
        <v>98</v>
      </c>
      <c r="M5">
        <v>0.81</v>
      </c>
      <c r="N5" t="s">
        <v>104</v>
      </c>
      <c r="O5">
        <v>0.19</v>
      </c>
      <c r="P5">
        <v>41.091999999999999</v>
      </c>
    </row>
    <row r="6" spans="1:17" x14ac:dyDescent="0.3">
      <c r="A6" t="s">
        <v>18</v>
      </c>
      <c r="B6">
        <v>3</v>
      </c>
      <c r="E6">
        <f t="shared" si="1"/>
        <v>19.12</v>
      </c>
      <c r="F6">
        <f t="shared" si="0"/>
        <v>21.92</v>
      </c>
      <c r="G6">
        <v>2.8</v>
      </c>
      <c r="I6" t="s">
        <v>24</v>
      </c>
      <c r="J6" t="s">
        <v>81</v>
      </c>
      <c r="K6" t="s">
        <v>105</v>
      </c>
      <c r="L6" t="s">
        <v>98</v>
      </c>
      <c r="M6">
        <v>1</v>
      </c>
      <c r="N6" t="s">
        <v>99</v>
      </c>
      <c r="O6" t="s">
        <v>99</v>
      </c>
      <c r="P6">
        <v>70.206999999999994</v>
      </c>
    </row>
    <row r="7" spans="1:17" x14ac:dyDescent="0.3">
      <c r="A7" t="s">
        <v>18</v>
      </c>
      <c r="E7">
        <f t="shared" si="1"/>
        <v>21.92</v>
      </c>
      <c r="F7">
        <f t="shared" si="0"/>
        <v>24.720000000000002</v>
      </c>
      <c r="G7">
        <v>2.8</v>
      </c>
      <c r="I7" t="s">
        <v>25</v>
      </c>
      <c r="J7" t="s">
        <v>14</v>
      </c>
      <c r="K7" t="s">
        <v>106</v>
      </c>
      <c r="L7" t="s">
        <v>98</v>
      </c>
      <c r="M7">
        <v>1</v>
      </c>
      <c r="N7" t="s">
        <v>99</v>
      </c>
      <c r="O7" t="s">
        <v>99</v>
      </c>
      <c r="P7">
        <v>51.045999999999999</v>
      </c>
    </row>
    <row r="8" spans="1:17" x14ac:dyDescent="0.3">
      <c r="A8" t="s">
        <v>18</v>
      </c>
      <c r="B8">
        <v>4</v>
      </c>
      <c r="E8">
        <f t="shared" si="1"/>
        <v>24.720000000000002</v>
      </c>
      <c r="F8">
        <f t="shared" si="0"/>
        <v>27.520000000000003</v>
      </c>
      <c r="G8">
        <v>2.8</v>
      </c>
      <c r="I8" t="s">
        <v>26</v>
      </c>
      <c r="J8" t="s">
        <v>14</v>
      </c>
      <c r="K8" t="s">
        <v>107</v>
      </c>
      <c r="L8" t="s">
        <v>98</v>
      </c>
      <c r="M8">
        <v>1</v>
      </c>
      <c r="N8" t="s">
        <v>99</v>
      </c>
      <c r="O8" t="s">
        <v>99</v>
      </c>
      <c r="P8">
        <v>83.847999999999999</v>
      </c>
    </row>
    <row r="9" spans="1:17" x14ac:dyDescent="0.3">
      <c r="A9" t="s">
        <v>18</v>
      </c>
      <c r="E9">
        <f t="shared" si="1"/>
        <v>27.520000000000003</v>
      </c>
      <c r="F9">
        <f t="shared" si="0"/>
        <v>30.320000000000004</v>
      </c>
      <c r="G9">
        <v>2.8</v>
      </c>
      <c r="I9" t="s">
        <v>27</v>
      </c>
      <c r="K9" t="s">
        <v>108</v>
      </c>
      <c r="L9" t="s">
        <v>98</v>
      </c>
      <c r="M9">
        <v>1</v>
      </c>
      <c r="N9" t="s">
        <v>99</v>
      </c>
      <c r="O9" t="s">
        <v>99</v>
      </c>
      <c r="P9">
        <v>40.911999999999999</v>
      </c>
    </row>
    <row r="10" spans="1:17" x14ac:dyDescent="0.3">
      <c r="A10" t="s">
        <v>18</v>
      </c>
      <c r="B10">
        <v>5</v>
      </c>
      <c r="E10">
        <f t="shared" si="1"/>
        <v>30.320000000000004</v>
      </c>
      <c r="F10">
        <f t="shared" si="0"/>
        <v>33.120000000000005</v>
      </c>
      <c r="G10">
        <v>2.8</v>
      </c>
      <c r="I10" t="s">
        <v>28</v>
      </c>
      <c r="J10" t="s">
        <v>14</v>
      </c>
      <c r="K10" t="s">
        <v>109</v>
      </c>
      <c r="L10" t="s">
        <v>98</v>
      </c>
      <c r="M10">
        <v>1</v>
      </c>
      <c r="N10" t="s">
        <v>99</v>
      </c>
      <c r="O10" t="s">
        <v>99</v>
      </c>
      <c r="P10">
        <v>83.98</v>
      </c>
    </row>
    <row r="11" spans="1:17" x14ac:dyDescent="0.3">
      <c r="A11" t="s">
        <v>18</v>
      </c>
      <c r="E11">
        <f t="shared" si="1"/>
        <v>33.120000000000005</v>
      </c>
      <c r="F11">
        <f t="shared" si="0"/>
        <v>35.92</v>
      </c>
      <c r="G11">
        <v>2.8</v>
      </c>
      <c r="I11" t="s">
        <v>29</v>
      </c>
      <c r="K11" t="s">
        <v>110</v>
      </c>
      <c r="L11" t="s">
        <v>98</v>
      </c>
      <c r="M11">
        <v>1</v>
      </c>
      <c r="N11" t="s">
        <v>99</v>
      </c>
      <c r="O11" t="s">
        <v>99</v>
      </c>
      <c r="P11">
        <v>28.167000000000002</v>
      </c>
    </row>
    <row r="12" spans="1:17" x14ac:dyDescent="0.3">
      <c r="A12" t="s">
        <v>18</v>
      </c>
      <c r="B12">
        <v>6</v>
      </c>
      <c r="E12">
        <f t="shared" si="1"/>
        <v>35.92</v>
      </c>
      <c r="F12">
        <f t="shared" si="0"/>
        <v>38.72</v>
      </c>
      <c r="G12">
        <v>2.8</v>
      </c>
      <c r="I12" t="s">
        <v>30</v>
      </c>
      <c r="K12" t="s">
        <v>111</v>
      </c>
      <c r="L12" t="s">
        <v>98</v>
      </c>
      <c r="M12">
        <v>1</v>
      </c>
      <c r="N12" t="s">
        <v>99</v>
      </c>
      <c r="O12" t="s">
        <v>99</v>
      </c>
      <c r="P12">
        <v>44.095999999999997</v>
      </c>
    </row>
    <row r="13" spans="1:17" x14ac:dyDescent="0.3">
      <c r="A13" t="s">
        <v>18</v>
      </c>
      <c r="E13">
        <f t="shared" si="1"/>
        <v>38.72</v>
      </c>
      <c r="F13">
        <f t="shared" si="0"/>
        <v>41.519999999999996</v>
      </c>
      <c r="G13">
        <v>2.8</v>
      </c>
      <c r="I13" t="s">
        <v>31</v>
      </c>
      <c r="K13" t="s">
        <v>112</v>
      </c>
      <c r="L13" t="s">
        <v>98</v>
      </c>
      <c r="M13">
        <v>0.69199999999999995</v>
      </c>
      <c r="N13" t="s">
        <v>102</v>
      </c>
      <c r="O13">
        <v>0.308</v>
      </c>
      <c r="P13">
        <v>198.35</v>
      </c>
    </row>
    <row r="14" spans="1:17" x14ac:dyDescent="0.3">
      <c r="A14" t="s">
        <v>18</v>
      </c>
      <c r="B14">
        <v>7</v>
      </c>
      <c r="E14">
        <f t="shared" si="1"/>
        <v>41.519999999999996</v>
      </c>
      <c r="F14">
        <f t="shared" si="0"/>
        <v>44.319999999999993</v>
      </c>
      <c r="G14">
        <v>2.8</v>
      </c>
      <c r="I14" t="s">
        <v>32</v>
      </c>
      <c r="K14" t="s">
        <v>113</v>
      </c>
      <c r="L14" t="s">
        <v>98</v>
      </c>
      <c r="M14">
        <v>1</v>
      </c>
      <c r="N14" t="s">
        <v>99</v>
      </c>
      <c r="O14" t="s">
        <v>99</v>
      </c>
      <c r="P14">
        <v>61.43</v>
      </c>
    </row>
    <row r="15" spans="1:17" x14ac:dyDescent="0.3">
      <c r="A15" t="s">
        <v>18</v>
      </c>
      <c r="E15">
        <f t="shared" si="1"/>
        <v>44.319999999999993</v>
      </c>
      <c r="F15">
        <f t="shared" si="0"/>
        <v>47.11999999999999</v>
      </c>
      <c r="G15">
        <v>2.8</v>
      </c>
      <c r="I15" t="s">
        <v>33</v>
      </c>
      <c r="K15" t="s">
        <v>114</v>
      </c>
      <c r="L15" t="s">
        <v>98</v>
      </c>
      <c r="M15">
        <v>1</v>
      </c>
      <c r="N15" t="s">
        <v>99</v>
      </c>
      <c r="O15" t="s">
        <v>99</v>
      </c>
      <c r="P15">
        <v>71.317999999999998</v>
      </c>
    </row>
    <row r="16" spans="1:17" x14ac:dyDescent="0.3">
      <c r="A16" t="s">
        <v>18</v>
      </c>
      <c r="B16">
        <v>8</v>
      </c>
      <c r="E16">
        <f t="shared" si="1"/>
        <v>47.11999999999999</v>
      </c>
      <c r="F16">
        <f t="shared" si="0"/>
        <v>49.919999999999987</v>
      </c>
      <c r="G16">
        <v>2.8</v>
      </c>
      <c r="I16" t="s">
        <v>34</v>
      </c>
      <c r="J16" t="s">
        <v>82</v>
      </c>
      <c r="K16" t="s">
        <v>115</v>
      </c>
      <c r="L16" t="s">
        <v>116</v>
      </c>
      <c r="M16">
        <v>0.76100000000000001</v>
      </c>
      <c r="N16" t="s">
        <v>117</v>
      </c>
      <c r="O16">
        <v>0.23899999999999999</v>
      </c>
      <c r="P16">
        <v>171.72</v>
      </c>
    </row>
    <row r="17" spans="1:16" x14ac:dyDescent="0.3">
      <c r="A17" t="s">
        <v>18</v>
      </c>
      <c r="E17">
        <f t="shared" si="1"/>
        <v>49.919999999999987</v>
      </c>
      <c r="F17">
        <f t="shared" si="0"/>
        <v>52.719999999999985</v>
      </c>
      <c r="G17">
        <v>2.8</v>
      </c>
      <c r="I17" t="s">
        <v>35</v>
      </c>
      <c r="K17" t="s">
        <v>118</v>
      </c>
      <c r="L17" t="s">
        <v>117</v>
      </c>
      <c r="M17">
        <v>0.72899999999999998</v>
      </c>
      <c r="N17" t="s">
        <v>116</v>
      </c>
      <c r="O17">
        <v>0.27100000000000002</v>
      </c>
      <c r="P17">
        <v>99.376000000000005</v>
      </c>
    </row>
    <row r="18" spans="1:16" x14ac:dyDescent="0.3">
      <c r="A18" t="s">
        <v>18</v>
      </c>
      <c r="B18">
        <v>9</v>
      </c>
      <c r="E18">
        <f t="shared" si="1"/>
        <v>52.719999999999985</v>
      </c>
      <c r="F18">
        <f t="shared" si="0"/>
        <v>55.519999999999982</v>
      </c>
      <c r="G18">
        <v>2.8</v>
      </c>
      <c r="I18" t="s">
        <v>36</v>
      </c>
      <c r="J18" t="s">
        <v>84</v>
      </c>
      <c r="K18" t="s">
        <v>119</v>
      </c>
      <c r="L18" t="s">
        <v>116</v>
      </c>
      <c r="M18">
        <v>1</v>
      </c>
      <c r="N18" t="s">
        <v>99</v>
      </c>
      <c r="O18" t="s">
        <v>99</v>
      </c>
      <c r="P18">
        <v>174.48</v>
      </c>
    </row>
    <row r="19" spans="1:16" x14ac:dyDescent="0.3">
      <c r="A19" t="s">
        <v>18</v>
      </c>
      <c r="E19">
        <f t="shared" si="1"/>
        <v>55.519999999999982</v>
      </c>
      <c r="F19">
        <f t="shared" si="0"/>
        <v>58.319999999999979</v>
      </c>
      <c r="G19">
        <v>2.8</v>
      </c>
      <c r="I19" t="s">
        <v>37</v>
      </c>
      <c r="K19" t="s">
        <v>120</v>
      </c>
      <c r="L19" t="s">
        <v>116</v>
      </c>
      <c r="M19">
        <v>0.83599999999999997</v>
      </c>
      <c r="N19" t="s">
        <v>104</v>
      </c>
      <c r="O19">
        <v>0.16400000000000001</v>
      </c>
      <c r="P19">
        <v>112.1</v>
      </c>
    </row>
    <row r="20" spans="1:16" x14ac:dyDescent="0.3">
      <c r="A20" t="s">
        <v>18</v>
      </c>
      <c r="B20">
        <v>10</v>
      </c>
      <c r="E20">
        <f t="shared" si="1"/>
        <v>58.319999999999979</v>
      </c>
      <c r="F20">
        <f t="shared" si="0"/>
        <v>61.119999999999976</v>
      </c>
      <c r="G20">
        <v>2.8</v>
      </c>
      <c r="I20" t="s">
        <v>38</v>
      </c>
      <c r="J20" t="s">
        <v>82</v>
      </c>
      <c r="K20" t="s">
        <v>121</v>
      </c>
      <c r="L20" t="s">
        <v>116</v>
      </c>
      <c r="M20">
        <v>0.77900000000000003</v>
      </c>
      <c r="N20" t="s">
        <v>104</v>
      </c>
      <c r="O20">
        <v>0.221</v>
      </c>
      <c r="P20">
        <v>184.07</v>
      </c>
    </row>
    <row r="21" spans="1:16" x14ac:dyDescent="0.3">
      <c r="A21" t="s">
        <v>18</v>
      </c>
      <c r="E21">
        <f t="shared" si="1"/>
        <v>61.119999999999976</v>
      </c>
      <c r="F21">
        <f t="shared" si="0"/>
        <v>63.919999999999973</v>
      </c>
      <c r="G21">
        <v>2.8</v>
      </c>
      <c r="I21" t="s">
        <v>39</v>
      </c>
      <c r="K21" t="s">
        <v>122</v>
      </c>
      <c r="L21" t="s">
        <v>116</v>
      </c>
      <c r="M21">
        <v>0.73799999999999999</v>
      </c>
      <c r="N21" t="s">
        <v>123</v>
      </c>
      <c r="O21">
        <v>0.26200000000000001</v>
      </c>
      <c r="P21">
        <v>110.7</v>
      </c>
    </row>
    <row r="22" spans="1:16" x14ac:dyDescent="0.3">
      <c r="A22" t="s">
        <v>18</v>
      </c>
      <c r="B22">
        <v>11</v>
      </c>
      <c r="E22">
        <f t="shared" si="1"/>
        <v>63.919999999999973</v>
      </c>
      <c r="F22">
        <f t="shared" si="0"/>
        <v>66.71999999999997</v>
      </c>
      <c r="G22">
        <v>2.8</v>
      </c>
      <c r="I22" t="s">
        <v>40</v>
      </c>
      <c r="K22" t="s">
        <v>124</v>
      </c>
      <c r="L22" t="s">
        <v>116</v>
      </c>
      <c r="M22">
        <v>0.83099999999999996</v>
      </c>
      <c r="N22" t="s">
        <v>104</v>
      </c>
      <c r="O22">
        <v>0.16900000000000001</v>
      </c>
      <c r="P22">
        <v>95.662999999999997</v>
      </c>
    </row>
    <row r="23" spans="1:16" x14ac:dyDescent="0.3">
      <c r="A23" t="s">
        <v>18</v>
      </c>
      <c r="E23">
        <f t="shared" si="1"/>
        <v>66.71999999999997</v>
      </c>
      <c r="F23">
        <f t="shared" si="0"/>
        <v>69.519999999999968</v>
      </c>
      <c r="G23">
        <v>2.8</v>
      </c>
      <c r="I23" t="s">
        <v>41</v>
      </c>
      <c r="K23" t="s">
        <v>125</v>
      </c>
      <c r="L23" t="s">
        <v>116</v>
      </c>
      <c r="M23">
        <v>0.77600000000000002</v>
      </c>
      <c r="N23" t="s">
        <v>123</v>
      </c>
      <c r="O23">
        <v>0.224</v>
      </c>
      <c r="P23">
        <v>111.39</v>
      </c>
    </row>
    <row r="24" spans="1:16" x14ac:dyDescent="0.3">
      <c r="A24" t="s">
        <v>18</v>
      </c>
      <c r="B24">
        <v>12</v>
      </c>
      <c r="E24">
        <f t="shared" si="1"/>
        <v>69.519999999999968</v>
      </c>
      <c r="F24">
        <f t="shared" si="0"/>
        <v>72.319999999999965</v>
      </c>
      <c r="G24">
        <v>2.8</v>
      </c>
      <c r="I24" t="s">
        <v>42</v>
      </c>
      <c r="K24" t="s">
        <v>126</v>
      </c>
      <c r="L24" t="s">
        <v>116</v>
      </c>
      <c r="M24">
        <v>1</v>
      </c>
      <c r="N24" t="s">
        <v>99</v>
      </c>
      <c r="O24" t="s">
        <v>99</v>
      </c>
      <c r="P24">
        <v>223.93</v>
      </c>
    </row>
    <row r="25" spans="1:16" x14ac:dyDescent="0.3">
      <c r="A25" t="s">
        <v>18</v>
      </c>
      <c r="E25">
        <f t="shared" si="1"/>
        <v>72.319999999999965</v>
      </c>
      <c r="F25">
        <f t="shared" si="0"/>
        <v>75.119999999999962</v>
      </c>
      <c r="G25">
        <v>2.8</v>
      </c>
      <c r="I25" t="s">
        <v>43</v>
      </c>
      <c r="K25" t="s">
        <v>127</v>
      </c>
      <c r="L25" t="s">
        <v>98</v>
      </c>
      <c r="M25">
        <v>1</v>
      </c>
      <c r="N25" t="s">
        <v>99</v>
      </c>
      <c r="O25" t="s">
        <v>99</v>
      </c>
      <c r="P25">
        <v>44.326999999999998</v>
      </c>
    </row>
    <row r="26" spans="1:16" x14ac:dyDescent="0.3">
      <c r="A26" t="s">
        <v>18</v>
      </c>
      <c r="B26">
        <v>13</v>
      </c>
      <c r="E26">
        <f t="shared" si="1"/>
        <v>75.119999999999962</v>
      </c>
      <c r="F26">
        <f t="shared" si="0"/>
        <v>77.919999999999959</v>
      </c>
      <c r="G26">
        <v>2.8</v>
      </c>
      <c r="I26" t="s">
        <v>44</v>
      </c>
      <c r="J26" t="s">
        <v>83</v>
      </c>
      <c r="K26" t="s">
        <v>128</v>
      </c>
      <c r="L26" t="s">
        <v>116</v>
      </c>
      <c r="M26">
        <v>1</v>
      </c>
      <c r="N26" t="s">
        <v>99</v>
      </c>
      <c r="O26" t="s">
        <v>99</v>
      </c>
      <c r="P26">
        <v>395.46</v>
      </c>
    </row>
    <row r="27" spans="1:16" x14ac:dyDescent="0.3">
      <c r="A27" t="s">
        <v>18</v>
      </c>
      <c r="E27">
        <f t="shared" si="1"/>
        <v>77.919999999999959</v>
      </c>
      <c r="F27">
        <f t="shared" si="0"/>
        <v>80.719999999999956</v>
      </c>
      <c r="G27">
        <v>2.8</v>
      </c>
      <c r="I27" t="s">
        <v>45</v>
      </c>
      <c r="J27" t="s">
        <v>14</v>
      </c>
      <c r="K27" t="s">
        <v>129</v>
      </c>
      <c r="L27" t="s">
        <v>98</v>
      </c>
      <c r="M27">
        <v>1</v>
      </c>
      <c r="N27" t="s">
        <v>99</v>
      </c>
      <c r="O27" t="s">
        <v>99</v>
      </c>
      <c r="P27">
        <v>96.456000000000003</v>
      </c>
    </row>
    <row r="28" spans="1:16" x14ac:dyDescent="0.3">
      <c r="A28" t="s">
        <v>18</v>
      </c>
      <c r="B28">
        <v>14</v>
      </c>
      <c r="E28">
        <f t="shared" si="1"/>
        <v>80.719999999999956</v>
      </c>
      <c r="F28">
        <f t="shared" si="0"/>
        <v>83.519999999999953</v>
      </c>
      <c r="G28">
        <v>2.8</v>
      </c>
      <c r="I28" t="s">
        <v>46</v>
      </c>
      <c r="J28" t="s">
        <v>85</v>
      </c>
      <c r="K28" t="s">
        <v>130</v>
      </c>
      <c r="L28" t="s">
        <v>116</v>
      </c>
      <c r="M28">
        <v>0.72299999999999998</v>
      </c>
      <c r="N28" t="s">
        <v>123</v>
      </c>
      <c r="O28">
        <v>0.27700000000000002</v>
      </c>
      <c r="P28">
        <v>107.44</v>
      </c>
    </row>
    <row r="29" spans="1:16" x14ac:dyDescent="0.3">
      <c r="A29" t="s">
        <v>18</v>
      </c>
      <c r="E29">
        <f t="shared" si="1"/>
        <v>83.519999999999953</v>
      </c>
      <c r="F29">
        <f t="shared" si="0"/>
        <v>86.319999999999951</v>
      </c>
      <c r="G29">
        <v>2.8</v>
      </c>
      <c r="I29" t="s">
        <v>47</v>
      </c>
      <c r="J29" t="s">
        <v>86</v>
      </c>
      <c r="K29" t="s">
        <v>131</v>
      </c>
      <c r="L29" t="s">
        <v>116</v>
      </c>
      <c r="M29">
        <v>1</v>
      </c>
      <c r="N29" t="s">
        <v>99</v>
      </c>
      <c r="O29" t="s">
        <v>99</v>
      </c>
      <c r="P29">
        <v>125.72</v>
      </c>
    </row>
    <row r="30" spans="1:16" x14ac:dyDescent="0.3">
      <c r="A30" t="s">
        <v>18</v>
      </c>
      <c r="B30">
        <v>15</v>
      </c>
      <c r="E30">
        <f t="shared" si="1"/>
        <v>86.319999999999951</v>
      </c>
      <c r="F30">
        <f t="shared" si="0"/>
        <v>89.119999999999948</v>
      </c>
      <c r="G30">
        <v>2.8</v>
      </c>
      <c r="I30" t="s">
        <v>48</v>
      </c>
      <c r="J30" t="s">
        <v>84</v>
      </c>
      <c r="K30" t="s">
        <v>132</v>
      </c>
      <c r="L30" t="s">
        <v>116</v>
      </c>
      <c r="M30">
        <v>0.81399999999999995</v>
      </c>
      <c r="N30" t="s">
        <v>104</v>
      </c>
      <c r="O30">
        <v>0.186</v>
      </c>
      <c r="P30">
        <v>151.61000000000001</v>
      </c>
    </row>
    <row r="31" spans="1:16" x14ac:dyDescent="0.3">
      <c r="A31" t="s">
        <v>18</v>
      </c>
      <c r="E31">
        <f t="shared" si="1"/>
        <v>89.119999999999948</v>
      </c>
      <c r="F31">
        <f t="shared" si="0"/>
        <v>91.919999999999945</v>
      </c>
      <c r="G31">
        <v>2.8</v>
      </c>
      <c r="I31" t="s">
        <v>49</v>
      </c>
      <c r="K31" t="s">
        <v>133</v>
      </c>
      <c r="L31" t="s">
        <v>116</v>
      </c>
      <c r="M31">
        <v>0.71699999999999997</v>
      </c>
      <c r="N31" t="s">
        <v>123</v>
      </c>
      <c r="O31">
        <v>0.28299999999999997</v>
      </c>
      <c r="P31">
        <v>169.35</v>
      </c>
    </row>
    <row r="32" spans="1:16" x14ac:dyDescent="0.3">
      <c r="A32" t="s">
        <v>18</v>
      </c>
      <c r="B32">
        <v>16</v>
      </c>
      <c r="E32">
        <f t="shared" si="1"/>
        <v>91.919999999999945</v>
      </c>
      <c r="F32">
        <f t="shared" si="0"/>
        <v>94.719999999999942</v>
      </c>
      <c r="G32">
        <v>2.8</v>
      </c>
      <c r="I32" t="s">
        <v>50</v>
      </c>
      <c r="K32" t="s">
        <v>134</v>
      </c>
      <c r="L32" t="s">
        <v>116</v>
      </c>
      <c r="M32">
        <v>0.747</v>
      </c>
      <c r="N32" t="s">
        <v>117</v>
      </c>
      <c r="O32">
        <v>0.253</v>
      </c>
      <c r="P32">
        <v>106.4</v>
      </c>
    </row>
    <row r="33" spans="1:16" x14ac:dyDescent="0.3">
      <c r="A33" t="s">
        <v>18</v>
      </c>
      <c r="E33">
        <f t="shared" si="1"/>
        <v>94.719999999999942</v>
      </c>
      <c r="F33">
        <f t="shared" si="0"/>
        <v>97.519999999999939</v>
      </c>
      <c r="G33">
        <v>2.8</v>
      </c>
      <c r="I33" t="s">
        <v>51</v>
      </c>
      <c r="K33" t="s">
        <v>135</v>
      </c>
      <c r="L33" t="s">
        <v>116</v>
      </c>
      <c r="M33">
        <v>0.501</v>
      </c>
      <c r="N33" t="s">
        <v>117</v>
      </c>
      <c r="O33">
        <v>0.499</v>
      </c>
      <c r="P33">
        <v>90.460999999999999</v>
      </c>
    </row>
    <row r="34" spans="1:16" x14ac:dyDescent="0.3">
      <c r="A34" t="s">
        <v>18</v>
      </c>
      <c r="B34">
        <v>17</v>
      </c>
      <c r="E34">
        <f t="shared" si="1"/>
        <v>97.519999999999939</v>
      </c>
      <c r="F34">
        <f t="shared" si="0"/>
        <v>100.31999999999994</v>
      </c>
      <c r="G34">
        <v>2.8</v>
      </c>
      <c r="I34" t="s">
        <v>52</v>
      </c>
      <c r="K34" t="s">
        <v>136</v>
      </c>
      <c r="L34" t="s">
        <v>116</v>
      </c>
      <c r="M34">
        <v>1</v>
      </c>
      <c r="N34" t="s">
        <v>99</v>
      </c>
      <c r="O34" t="s">
        <v>99</v>
      </c>
      <c r="P34">
        <v>213.68</v>
      </c>
    </row>
    <row r="35" spans="1:16" x14ac:dyDescent="0.3">
      <c r="A35" t="s">
        <v>18</v>
      </c>
      <c r="E35">
        <f t="shared" si="1"/>
        <v>100.31999999999994</v>
      </c>
      <c r="F35">
        <f t="shared" si="0"/>
        <v>103.11999999999993</v>
      </c>
      <c r="G35">
        <v>2.8</v>
      </c>
      <c r="I35" t="s">
        <v>53</v>
      </c>
      <c r="K35" t="s">
        <v>137</v>
      </c>
      <c r="L35" t="s">
        <v>98</v>
      </c>
      <c r="M35">
        <v>1</v>
      </c>
      <c r="N35" t="s">
        <v>99</v>
      </c>
      <c r="O35" t="s">
        <v>99</v>
      </c>
      <c r="P35">
        <v>267.99</v>
      </c>
    </row>
    <row r="36" spans="1:16" x14ac:dyDescent="0.3">
      <c r="A36" t="s">
        <v>18</v>
      </c>
      <c r="B36">
        <v>18</v>
      </c>
      <c r="E36">
        <f t="shared" si="1"/>
        <v>103.11999999999993</v>
      </c>
      <c r="F36">
        <f t="shared" si="0"/>
        <v>105.91999999999993</v>
      </c>
      <c r="G36">
        <v>2.8</v>
      </c>
      <c r="I36" t="s">
        <v>54</v>
      </c>
      <c r="J36" t="s">
        <v>87</v>
      </c>
      <c r="K36" t="s">
        <v>138</v>
      </c>
      <c r="L36" t="s">
        <v>116</v>
      </c>
      <c r="M36">
        <v>0.53900000000000003</v>
      </c>
      <c r="N36" t="s">
        <v>102</v>
      </c>
      <c r="O36">
        <v>0.46100000000000002</v>
      </c>
      <c r="P36">
        <v>114.51</v>
      </c>
    </row>
    <row r="37" spans="1:16" x14ac:dyDescent="0.3">
      <c r="A37" t="s">
        <v>18</v>
      </c>
      <c r="E37">
        <f t="shared" si="1"/>
        <v>105.91999999999993</v>
      </c>
      <c r="F37">
        <f t="shared" si="0"/>
        <v>108.71999999999993</v>
      </c>
      <c r="G37">
        <v>2.8</v>
      </c>
      <c r="I37" t="s">
        <v>55</v>
      </c>
      <c r="J37" t="s">
        <v>88</v>
      </c>
      <c r="K37" t="s">
        <v>139</v>
      </c>
      <c r="L37" t="s">
        <v>98</v>
      </c>
      <c r="M37">
        <v>1</v>
      </c>
      <c r="N37" t="s">
        <v>99</v>
      </c>
      <c r="O37" t="s">
        <v>99</v>
      </c>
      <c r="P37">
        <v>207.85</v>
      </c>
    </row>
    <row r="38" spans="1:16" x14ac:dyDescent="0.3">
      <c r="A38" t="s">
        <v>18</v>
      </c>
      <c r="B38">
        <v>19</v>
      </c>
      <c r="E38">
        <f t="shared" si="1"/>
        <v>108.71999999999993</v>
      </c>
      <c r="F38">
        <f t="shared" si="0"/>
        <v>111.51999999999992</v>
      </c>
      <c r="G38">
        <v>2.8</v>
      </c>
      <c r="I38" t="s">
        <v>56</v>
      </c>
      <c r="J38" t="s">
        <v>91</v>
      </c>
      <c r="K38" t="s">
        <v>140</v>
      </c>
      <c r="L38" t="s">
        <v>98</v>
      </c>
      <c r="M38">
        <v>1</v>
      </c>
      <c r="N38" t="s">
        <v>99</v>
      </c>
      <c r="O38" t="s">
        <v>99</v>
      </c>
      <c r="P38">
        <v>119.65</v>
      </c>
    </row>
    <row r="39" spans="1:16" x14ac:dyDescent="0.3">
      <c r="A39" t="s">
        <v>18</v>
      </c>
      <c r="E39">
        <f t="shared" si="1"/>
        <v>111.51999999999992</v>
      </c>
      <c r="F39">
        <f t="shared" si="0"/>
        <v>114.31999999999992</v>
      </c>
      <c r="G39">
        <v>2.8</v>
      </c>
      <c r="I39" t="s">
        <v>57</v>
      </c>
      <c r="J39" t="s">
        <v>14</v>
      </c>
      <c r="K39" t="s">
        <v>141</v>
      </c>
      <c r="L39" t="s">
        <v>98</v>
      </c>
      <c r="M39">
        <v>1</v>
      </c>
      <c r="N39" t="s">
        <v>99</v>
      </c>
      <c r="O39" t="s">
        <v>99</v>
      </c>
      <c r="P39">
        <v>83</v>
      </c>
    </row>
    <row r="40" spans="1:16" x14ac:dyDescent="0.3">
      <c r="A40" t="s">
        <v>18</v>
      </c>
      <c r="B40">
        <v>20</v>
      </c>
      <c r="E40">
        <f t="shared" si="1"/>
        <v>114.31999999999992</v>
      </c>
      <c r="F40">
        <f t="shared" si="0"/>
        <v>117.11999999999992</v>
      </c>
      <c r="G40">
        <v>2.8</v>
      </c>
      <c r="I40" t="s">
        <v>58</v>
      </c>
      <c r="J40" t="s">
        <v>82</v>
      </c>
      <c r="K40" t="s">
        <v>142</v>
      </c>
      <c r="L40" t="s">
        <v>98</v>
      </c>
      <c r="M40">
        <v>1</v>
      </c>
      <c r="N40" t="s">
        <v>99</v>
      </c>
      <c r="O40" t="s">
        <v>99</v>
      </c>
      <c r="P40">
        <v>107.01</v>
      </c>
    </row>
    <row r="41" spans="1:16" x14ac:dyDescent="0.3">
      <c r="A41" t="s">
        <v>18</v>
      </c>
      <c r="E41">
        <f t="shared" si="1"/>
        <v>117.11999999999992</v>
      </c>
      <c r="F41">
        <f t="shared" si="0"/>
        <v>119.91999999999992</v>
      </c>
      <c r="G41">
        <v>2.8</v>
      </c>
      <c r="I41" t="s">
        <v>59</v>
      </c>
      <c r="K41" t="s">
        <v>143</v>
      </c>
      <c r="L41" t="s">
        <v>116</v>
      </c>
      <c r="M41">
        <v>1</v>
      </c>
      <c r="N41" t="s">
        <v>99</v>
      </c>
      <c r="O41" t="s">
        <v>99</v>
      </c>
      <c r="P41">
        <v>170.35</v>
      </c>
    </row>
    <row r="42" spans="1:16" x14ac:dyDescent="0.3">
      <c r="A42" t="s">
        <v>18</v>
      </c>
      <c r="B42">
        <v>21</v>
      </c>
      <c r="E42">
        <f t="shared" si="1"/>
        <v>119.91999999999992</v>
      </c>
      <c r="F42">
        <f t="shared" si="0"/>
        <v>122.71999999999991</v>
      </c>
      <c r="G42">
        <v>2.8</v>
      </c>
      <c r="I42" t="s">
        <v>60</v>
      </c>
      <c r="J42" t="s">
        <v>82</v>
      </c>
      <c r="K42" t="s">
        <v>144</v>
      </c>
      <c r="L42" t="s">
        <v>98</v>
      </c>
      <c r="M42">
        <v>1</v>
      </c>
      <c r="N42" t="s">
        <v>99</v>
      </c>
      <c r="O42" t="s">
        <v>99</v>
      </c>
      <c r="P42">
        <v>92.356999999999999</v>
      </c>
    </row>
    <row r="43" spans="1:16" x14ac:dyDescent="0.3">
      <c r="A43" t="s">
        <v>18</v>
      </c>
      <c r="E43">
        <f t="shared" si="1"/>
        <v>122.71999999999991</v>
      </c>
      <c r="F43">
        <f t="shared" si="0"/>
        <v>125.51999999999991</v>
      </c>
      <c r="G43">
        <v>2.8</v>
      </c>
      <c r="I43" t="s">
        <v>61</v>
      </c>
      <c r="K43" t="s">
        <v>145</v>
      </c>
      <c r="L43" t="s">
        <v>98</v>
      </c>
      <c r="M43">
        <v>0.63400000000000001</v>
      </c>
      <c r="N43" t="s">
        <v>146</v>
      </c>
      <c r="O43">
        <v>0.36599999999999999</v>
      </c>
      <c r="P43">
        <v>156.69999999999999</v>
      </c>
    </row>
    <row r="44" spans="1:16" x14ac:dyDescent="0.3">
      <c r="A44" t="s">
        <v>18</v>
      </c>
      <c r="B44">
        <v>22</v>
      </c>
      <c r="E44">
        <f t="shared" si="1"/>
        <v>125.51999999999991</v>
      </c>
      <c r="F44">
        <f t="shared" si="0"/>
        <v>128.31999999999991</v>
      </c>
      <c r="G44">
        <v>2.8</v>
      </c>
      <c r="I44" t="s">
        <v>62</v>
      </c>
      <c r="K44" t="s">
        <v>147</v>
      </c>
      <c r="L44" t="s">
        <v>98</v>
      </c>
      <c r="M44">
        <v>1</v>
      </c>
      <c r="N44" t="s">
        <v>99</v>
      </c>
      <c r="O44" t="s">
        <v>99</v>
      </c>
      <c r="P44">
        <v>125.97</v>
      </c>
    </row>
    <row r="45" spans="1:16" x14ac:dyDescent="0.3">
      <c r="A45" t="s">
        <v>18</v>
      </c>
      <c r="E45">
        <f t="shared" si="1"/>
        <v>128.31999999999991</v>
      </c>
      <c r="F45">
        <f t="shared" si="0"/>
        <v>131.11999999999992</v>
      </c>
      <c r="G45">
        <v>2.8</v>
      </c>
      <c r="I45" t="s">
        <v>63</v>
      </c>
      <c r="K45" t="s">
        <v>148</v>
      </c>
      <c r="L45" t="s">
        <v>98</v>
      </c>
      <c r="M45">
        <v>1</v>
      </c>
      <c r="N45" t="s">
        <v>99</v>
      </c>
      <c r="O45" t="s">
        <v>99</v>
      </c>
      <c r="P45">
        <v>179.55</v>
      </c>
    </row>
    <row r="46" spans="1:16" x14ac:dyDescent="0.3">
      <c r="A46" t="s">
        <v>18</v>
      </c>
      <c r="B46">
        <v>23</v>
      </c>
      <c r="E46">
        <f t="shared" si="1"/>
        <v>131.11999999999992</v>
      </c>
      <c r="F46">
        <f t="shared" si="0"/>
        <v>133.91999999999993</v>
      </c>
      <c r="G46">
        <v>2.8</v>
      </c>
      <c r="I46" t="s">
        <v>64</v>
      </c>
      <c r="K46" t="s">
        <v>149</v>
      </c>
      <c r="L46" t="s">
        <v>116</v>
      </c>
      <c r="M46">
        <v>0.753</v>
      </c>
      <c r="N46" t="s">
        <v>123</v>
      </c>
      <c r="O46">
        <v>0.247</v>
      </c>
      <c r="P46">
        <v>108.63</v>
      </c>
    </row>
    <row r="47" spans="1:16" x14ac:dyDescent="0.3">
      <c r="A47" t="s">
        <v>18</v>
      </c>
      <c r="E47">
        <f t="shared" si="1"/>
        <v>133.91999999999993</v>
      </c>
      <c r="F47">
        <f t="shared" si="0"/>
        <v>136.71999999999994</v>
      </c>
      <c r="G47">
        <v>2.8</v>
      </c>
      <c r="I47" t="s">
        <v>65</v>
      </c>
      <c r="J47" t="s">
        <v>89</v>
      </c>
      <c r="K47" t="s">
        <v>150</v>
      </c>
      <c r="L47" t="s">
        <v>98</v>
      </c>
      <c r="M47">
        <v>1</v>
      </c>
      <c r="N47" t="s">
        <v>99</v>
      </c>
      <c r="O47" t="s">
        <v>99</v>
      </c>
      <c r="P47">
        <v>104.47</v>
      </c>
    </row>
    <row r="48" spans="1:16" x14ac:dyDescent="0.3">
      <c r="A48" t="s">
        <v>18</v>
      </c>
      <c r="B48">
        <v>24</v>
      </c>
      <c r="E48">
        <f t="shared" si="1"/>
        <v>136.71999999999994</v>
      </c>
      <c r="F48">
        <f t="shared" si="0"/>
        <v>139.51999999999995</v>
      </c>
      <c r="G48">
        <v>2.8</v>
      </c>
      <c r="I48" t="s">
        <v>66</v>
      </c>
      <c r="K48" t="s">
        <v>151</v>
      </c>
      <c r="L48" t="s">
        <v>152</v>
      </c>
      <c r="M48">
        <v>1</v>
      </c>
      <c r="N48" t="s">
        <v>99</v>
      </c>
      <c r="O48" t="s">
        <v>99</v>
      </c>
      <c r="P48">
        <v>64.031999999999996</v>
      </c>
    </row>
    <row r="49" spans="1:16" x14ac:dyDescent="0.3">
      <c r="A49" t="s">
        <v>18</v>
      </c>
      <c r="E49">
        <f t="shared" si="1"/>
        <v>139.51999999999995</v>
      </c>
      <c r="F49">
        <f t="shared" si="0"/>
        <v>142.31999999999996</v>
      </c>
      <c r="G49">
        <v>2.8</v>
      </c>
      <c r="I49" t="s">
        <v>67</v>
      </c>
      <c r="K49" t="s">
        <v>153</v>
      </c>
      <c r="L49" t="s">
        <v>98</v>
      </c>
      <c r="M49">
        <v>1</v>
      </c>
      <c r="N49" t="s">
        <v>99</v>
      </c>
      <c r="O49" t="s">
        <v>99</v>
      </c>
      <c r="P49">
        <v>71.683000000000007</v>
      </c>
    </row>
    <row r="50" spans="1:16" x14ac:dyDescent="0.3">
      <c r="A50" t="s">
        <v>18</v>
      </c>
      <c r="B50">
        <v>25</v>
      </c>
      <c r="E50">
        <f t="shared" si="1"/>
        <v>142.31999999999996</v>
      </c>
      <c r="F50">
        <f t="shared" si="0"/>
        <v>145.11999999999998</v>
      </c>
      <c r="G50">
        <v>2.8</v>
      </c>
      <c r="I50" t="s">
        <v>68</v>
      </c>
      <c r="K50" t="s">
        <v>154</v>
      </c>
      <c r="L50" t="s">
        <v>98</v>
      </c>
      <c r="M50">
        <v>1</v>
      </c>
      <c r="N50" t="s">
        <v>99</v>
      </c>
      <c r="O50" t="s">
        <v>99</v>
      </c>
      <c r="P50">
        <v>116.59</v>
      </c>
    </row>
    <row r="51" spans="1:16" x14ac:dyDescent="0.3">
      <c r="A51" t="s">
        <v>18</v>
      </c>
      <c r="E51">
        <f t="shared" si="1"/>
        <v>145.11999999999998</v>
      </c>
      <c r="F51">
        <f t="shared" si="0"/>
        <v>147.91999999999999</v>
      </c>
      <c r="G51">
        <v>2.8</v>
      </c>
      <c r="I51" t="s">
        <v>69</v>
      </c>
      <c r="K51" t="s">
        <v>155</v>
      </c>
      <c r="L51" t="s">
        <v>98</v>
      </c>
      <c r="M51">
        <v>0.54400000000000004</v>
      </c>
      <c r="N51" t="s">
        <v>146</v>
      </c>
      <c r="O51">
        <v>0.45600000000000002</v>
      </c>
      <c r="P51">
        <v>38.506</v>
      </c>
    </row>
    <row r="52" spans="1:16" x14ac:dyDescent="0.3">
      <c r="A52" t="s">
        <v>18</v>
      </c>
      <c r="B52">
        <v>26</v>
      </c>
      <c r="E52">
        <f t="shared" si="1"/>
        <v>147.91999999999999</v>
      </c>
      <c r="F52">
        <f t="shared" si="0"/>
        <v>150.72</v>
      </c>
      <c r="G52">
        <v>2.8</v>
      </c>
      <c r="I52" t="s">
        <v>70</v>
      </c>
      <c r="K52" t="s">
        <v>156</v>
      </c>
      <c r="L52" t="s">
        <v>146</v>
      </c>
      <c r="M52">
        <v>0.58299999999999996</v>
      </c>
      <c r="N52" t="s">
        <v>98</v>
      </c>
      <c r="O52">
        <v>0.41699999999999998</v>
      </c>
      <c r="P52">
        <v>40.354999999999997</v>
      </c>
    </row>
    <row r="53" spans="1:16" x14ac:dyDescent="0.3">
      <c r="A53" t="s">
        <v>18</v>
      </c>
      <c r="E53">
        <f t="shared" si="1"/>
        <v>150.72</v>
      </c>
      <c r="F53">
        <f t="shared" si="0"/>
        <v>153.52000000000001</v>
      </c>
      <c r="G53">
        <v>2.8</v>
      </c>
      <c r="I53" t="s">
        <v>71</v>
      </c>
      <c r="J53" t="s">
        <v>14</v>
      </c>
      <c r="K53" t="s">
        <v>157</v>
      </c>
      <c r="L53" t="s">
        <v>98</v>
      </c>
      <c r="M53">
        <v>1</v>
      </c>
      <c r="N53" t="s">
        <v>99</v>
      </c>
      <c r="O53" t="s">
        <v>99</v>
      </c>
      <c r="P53">
        <v>31.829000000000001</v>
      </c>
    </row>
    <row r="54" spans="1:16" x14ac:dyDescent="0.3">
      <c r="A54" t="s">
        <v>18</v>
      </c>
      <c r="B54">
        <v>27</v>
      </c>
      <c r="E54">
        <f t="shared" si="1"/>
        <v>153.52000000000001</v>
      </c>
      <c r="F54">
        <f t="shared" si="0"/>
        <v>156.32000000000002</v>
      </c>
      <c r="G54">
        <v>2.8</v>
      </c>
      <c r="I54" t="s">
        <v>72</v>
      </c>
      <c r="K54" t="s">
        <v>158</v>
      </c>
      <c r="L54" t="s">
        <v>98</v>
      </c>
      <c r="M54">
        <v>0.61499999999999999</v>
      </c>
      <c r="N54" t="s">
        <v>146</v>
      </c>
      <c r="O54">
        <v>0.38500000000000001</v>
      </c>
      <c r="P54">
        <v>69.162000000000006</v>
      </c>
    </row>
    <row r="55" spans="1:16" x14ac:dyDescent="0.3">
      <c r="A55" t="s">
        <v>18</v>
      </c>
      <c r="E55">
        <f t="shared" si="1"/>
        <v>156.32000000000002</v>
      </c>
      <c r="F55">
        <f t="shared" si="0"/>
        <v>159.12000000000003</v>
      </c>
      <c r="G55">
        <v>2.8</v>
      </c>
      <c r="I55" t="s">
        <v>73</v>
      </c>
      <c r="J55" t="s">
        <v>90</v>
      </c>
      <c r="K55" t="s">
        <v>159</v>
      </c>
      <c r="L55" t="s">
        <v>146</v>
      </c>
      <c r="M55">
        <v>0.67300000000000004</v>
      </c>
      <c r="N55" t="s">
        <v>98</v>
      </c>
      <c r="O55">
        <v>0.32700000000000001</v>
      </c>
      <c r="P55">
        <v>42.436</v>
      </c>
    </row>
    <row r="56" spans="1:16" x14ac:dyDescent="0.3">
      <c r="A56" t="s">
        <v>18</v>
      </c>
      <c r="B56">
        <v>28</v>
      </c>
      <c r="E56">
        <f t="shared" si="1"/>
        <v>159.12000000000003</v>
      </c>
      <c r="F56">
        <f t="shared" si="0"/>
        <v>161.92000000000004</v>
      </c>
      <c r="G56">
        <v>2.8</v>
      </c>
      <c r="I56" t="s">
        <v>74</v>
      </c>
      <c r="J56" t="s">
        <v>92</v>
      </c>
      <c r="K56" t="s">
        <v>160</v>
      </c>
      <c r="L56" t="s">
        <v>146</v>
      </c>
      <c r="M56">
        <v>0.63200000000000001</v>
      </c>
      <c r="N56" t="s">
        <v>98</v>
      </c>
      <c r="O56">
        <v>0.36799999999999999</v>
      </c>
      <c r="P56">
        <v>69.47</v>
      </c>
    </row>
    <row r="57" spans="1:16" x14ac:dyDescent="0.3">
      <c r="A57" t="s">
        <v>18</v>
      </c>
      <c r="E57">
        <f t="shared" si="1"/>
        <v>161.92000000000004</v>
      </c>
      <c r="F57">
        <f t="shared" si="0"/>
        <v>164.72000000000006</v>
      </c>
      <c r="G57">
        <v>2.8</v>
      </c>
      <c r="I57" t="s">
        <v>75</v>
      </c>
      <c r="J57" t="s">
        <v>93</v>
      </c>
      <c r="K57" t="s">
        <v>161</v>
      </c>
      <c r="L57" t="s">
        <v>146</v>
      </c>
      <c r="M57">
        <v>0.56200000000000006</v>
      </c>
      <c r="N57" t="s">
        <v>152</v>
      </c>
      <c r="O57">
        <v>0.438</v>
      </c>
      <c r="P57">
        <v>90.882999999999996</v>
      </c>
    </row>
    <row r="58" spans="1:16" x14ac:dyDescent="0.3">
      <c r="A58" t="s">
        <v>18</v>
      </c>
      <c r="B58">
        <v>29</v>
      </c>
      <c r="E58">
        <f t="shared" si="1"/>
        <v>164.72000000000006</v>
      </c>
      <c r="F58">
        <f t="shared" si="0"/>
        <v>167.52000000000007</v>
      </c>
      <c r="G58">
        <v>2.8</v>
      </c>
      <c r="I58" t="s">
        <v>76</v>
      </c>
      <c r="J58" t="s">
        <v>14</v>
      </c>
      <c r="K58" t="s">
        <v>162</v>
      </c>
      <c r="L58" t="s">
        <v>146</v>
      </c>
      <c r="M58">
        <v>0.63800000000000001</v>
      </c>
      <c r="N58" t="s">
        <v>152</v>
      </c>
      <c r="O58">
        <v>0.36199999999999999</v>
      </c>
      <c r="P58">
        <v>151.61000000000001</v>
      </c>
    </row>
    <row r="59" spans="1:16" x14ac:dyDescent="0.3">
      <c r="A59" t="s">
        <v>18</v>
      </c>
      <c r="E59">
        <f t="shared" si="1"/>
        <v>167.52000000000007</v>
      </c>
      <c r="F59">
        <f t="shared" si="0"/>
        <v>170.32000000000008</v>
      </c>
      <c r="G59">
        <v>2.8</v>
      </c>
      <c r="I59" t="s">
        <v>77</v>
      </c>
      <c r="J59" t="s">
        <v>94</v>
      </c>
      <c r="K59" t="s">
        <v>163</v>
      </c>
      <c r="L59" t="s">
        <v>146</v>
      </c>
      <c r="M59">
        <v>0.70899999999999996</v>
      </c>
      <c r="N59" t="s">
        <v>98</v>
      </c>
      <c r="O59">
        <v>0.29099999999999998</v>
      </c>
      <c r="P59">
        <v>172.6</v>
      </c>
    </row>
    <row r="60" spans="1:16" x14ac:dyDescent="0.3">
      <c r="A60" t="s">
        <v>18</v>
      </c>
      <c r="B60">
        <v>30</v>
      </c>
      <c r="E60">
        <f t="shared" si="1"/>
        <v>170.32000000000008</v>
      </c>
      <c r="F60">
        <f t="shared" si="0"/>
        <v>173.12000000000009</v>
      </c>
      <c r="G60">
        <v>2.8</v>
      </c>
      <c r="I60" t="s">
        <v>78</v>
      </c>
      <c r="K60" t="s">
        <v>164</v>
      </c>
      <c r="L60" t="s">
        <v>146</v>
      </c>
      <c r="M60">
        <v>0.77</v>
      </c>
      <c r="N60" t="s">
        <v>98</v>
      </c>
      <c r="O60">
        <v>0.23</v>
      </c>
      <c r="P60">
        <v>225.77</v>
      </c>
    </row>
    <row r="61" spans="1:16" x14ac:dyDescent="0.3">
      <c r="A61" t="s">
        <v>18</v>
      </c>
      <c r="E61">
        <f t="shared" si="1"/>
        <v>173.12000000000009</v>
      </c>
      <c r="F61">
        <f t="shared" si="0"/>
        <v>175.9200000000001</v>
      </c>
      <c r="G61">
        <v>2.8</v>
      </c>
      <c r="I61" t="s">
        <v>79</v>
      </c>
      <c r="J61" t="s">
        <v>95</v>
      </c>
      <c r="K61" t="s">
        <v>165</v>
      </c>
      <c r="L61" t="s">
        <v>146</v>
      </c>
      <c r="M61">
        <v>0.629</v>
      </c>
      <c r="N61" t="s">
        <v>98</v>
      </c>
      <c r="O61">
        <v>0.371</v>
      </c>
      <c r="P61">
        <v>112.05</v>
      </c>
    </row>
    <row r="62" spans="1:16" x14ac:dyDescent="0.3">
      <c r="A62" t="s">
        <v>18</v>
      </c>
      <c r="B62">
        <v>31</v>
      </c>
      <c r="E62">
        <f t="shared" si="1"/>
        <v>175.9200000000001</v>
      </c>
      <c r="F62">
        <f t="shared" si="0"/>
        <v>178.72000000000011</v>
      </c>
      <c r="G62">
        <v>2.8</v>
      </c>
      <c r="I62" t="s">
        <v>80</v>
      </c>
      <c r="K62" t="s">
        <v>166</v>
      </c>
      <c r="L62" t="s">
        <v>146</v>
      </c>
      <c r="M62">
        <v>0.55100000000000005</v>
      </c>
      <c r="N62" t="s">
        <v>152</v>
      </c>
      <c r="O62">
        <v>0.44900000000000001</v>
      </c>
      <c r="P62">
        <v>127.91</v>
      </c>
    </row>
    <row r="63" spans="1:16" x14ac:dyDescent="0.3">
      <c r="A63" t="s">
        <v>18</v>
      </c>
      <c r="E63">
        <f t="shared" si="1"/>
        <v>178.72000000000011</v>
      </c>
      <c r="F63">
        <v>181.8</v>
      </c>
      <c r="G63">
        <v>2.8</v>
      </c>
      <c r="I63" t="s">
        <v>96</v>
      </c>
      <c r="J63" t="s">
        <v>13</v>
      </c>
      <c r="K63" t="s">
        <v>167</v>
      </c>
      <c r="L63" t="s">
        <v>98</v>
      </c>
      <c r="M63">
        <v>0.76100000000000001</v>
      </c>
      <c r="N63" t="s">
        <v>146</v>
      </c>
      <c r="O63">
        <v>0.23899999999999999</v>
      </c>
      <c r="P63">
        <v>101.05</v>
      </c>
    </row>
    <row r="696" spans="12:13" x14ac:dyDescent="0.3">
      <c r="L696" s="2"/>
      <c r="M696" s="2"/>
    </row>
  </sheetData>
  <autoFilter ref="A1:Q743"/>
  <pageMargins left="0.7" right="0.7" top="0.75" bottom="0.75" header="0.3" footer="0.3"/>
  <pageSetup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3"/>
  <sheetViews>
    <sheetView workbookViewId="0">
      <pane ySplit="1" topLeftCell="A2" activePane="bottomLeft" state="frozen"/>
      <selection pane="bottomLeft" activeCell="B2" sqref="B2:F63"/>
    </sheetView>
  </sheetViews>
  <sheetFormatPr defaultRowHeight="14.4" x14ac:dyDescent="0.3"/>
  <cols>
    <col min="1" max="1" width="10.44140625" bestFit="1" customWidth="1"/>
    <col min="2" max="2" width="8" bestFit="1" customWidth="1"/>
    <col min="3" max="3" width="7.44140625" bestFit="1" customWidth="1"/>
    <col min="4" max="4" width="8.5546875" bestFit="1" customWidth="1"/>
    <col min="5" max="5" width="7.88671875" bestFit="1" customWidth="1"/>
    <col min="6" max="6" width="7" bestFit="1" customWidth="1"/>
    <col min="7" max="7" width="11.44140625" bestFit="1" customWidth="1"/>
    <col min="8" max="8" width="7.109375" bestFit="1" customWidth="1"/>
    <col min="9" max="9" width="36.44140625" customWidth="1"/>
  </cols>
  <sheetData>
    <row r="1" spans="1:9" x14ac:dyDescent="0.3">
      <c r="A1" s="1" t="s">
        <v>16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17</v>
      </c>
      <c r="H1" s="1" t="s">
        <v>15</v>
      </c>
      <c r="I1" s="1" t="s">
        <v>6</v>
      </c>
    </row>
    <row r="2" spans="1:9" x14ac:dyDescent="0.3">
      <c r="B2">
        <v>1</v>
      </c>
      <c r="E2">
        <v>7.92</v>
      </c>
      <c r="F2">
        <f>E2+3</f>
        <v>10.92</v>
      </c>
    </row>
    <row r="3" spans="1:9" x14ac:dyDescent="0.3">
      <c r="E3">
        <f>F2</f>
        <v>10.92</v>
      </c>
      <c r="F3">
        <f>E3+3</f>
        <v>13.92</v>
      </c>
    </row>
    <row r="4" spans="1:9" x14ac:dyDescent="0.3">
      <c r="B4">
        <v>2</v>
      </c>
      <c r="E4">
        <f t="shared" ref="E4:E63" si="0">F3</f>
        <v>13.92</v>
      </c>
      <c r="F4">
        <f t="shared" ref="F4:F63" si="1">E4+3</f>
        <v>16.920000000000002</v>
      </c>
    </row>
    <row r="5" spans="1:9" x14ac:dyDescent="0.3">
      <c r="E5">
        <f t="shared" si="0"/>
        <v>16.920000000000002</v>
      </c>
      <c r="F5">
        <f t="shared" si="1"/>
        <v>19.920000000000002</v>
      </c>
    </row>
    <row r="6" spans="1:9" x14ac:dyDescent="0.3">
      <c r="B6">
        <v>3</v>
      </c>
      <c r="E6">
        <f t="shared" si="0"/>
        <v>19.920000000000002</v>
      </c>
      <c r="F6">
        <f t="shared" si="1"/>
        <v>22.92</v>
      </c>
    </row>
    <row r="7" spans="1:9" x14ac:dyDescent="0.3">
      <c r="E7">
        <f t="shared" si="0"/>
        <v>22.92</v>
      </c>
      <c r="F7">
        <f t="shared" si="1"/>
        <v>25.92</v>
      </c>
    </row>
    <row r="8" spans="1:9" x14ac:dyDescent="0.3">
      <c r="B8">
        <v>4</v>
      </c>
      <c r="E8">
        <f t="shared" si="0"/>
        <v>25.92</v>
      </c>
      <c r="F8">
        <f t="shared" si="1"/>
        <v>28.92</v>
      </c>
    </row>
    <row r="9" spans="1:9" x14ac:dyDescent="0.3">
      <c r="E9">
        <f t="shared" si="0"/>
        <v>28.92</v>
      </c>
      <c r="F9">
        <f t="shared" si="1"/>
        <v>31.92</v>
      </c>
    </row>
    <row r="10" spans="1:9" x14ac:dyDescent="0.3">
      <c r="B10">
        <v>5</v>
      </c>
      <c r="E10">
        <f t="shared" si="0"/>
        <v>31.92</v>
      </c>
      <c r="F10">
        <f t="shared" si="1"/>
        <v>34.92</v>
      </c>
    </row>
    <row r="11" spans="1:9" x14ac:dyDescent="0.3">
      <c r="E11">
        <f t="shared" si="0"/>
        <v>34.92</v>
      </c>
      <c r="F11">
        <f t="shared" si="1"/>
        <v>37.92</v>
      </c>
    </row>
    <row r="12" spans="1:9" x14ac:dyDescent="0.3">
      <c r="B12">
        <v>6</v>
      </c>
      <c r="E12">
        <f t="shared" si="0"/>
        <v>37.92</v>
      </c>
      <c r="F12">
        <f t="shared" si="1"/>
        <v>40.92</v>
      </c>
    </row>
    <row r="13" spans="1:9" x14ac:dyDescent="0.3">
      <c r="E13">
        <f t="shared" si="0"/>
        <v>40.92</v>
      </c>
      <c r="F13">
        <f t="shared" si="1"/>
        <v>43.92</v>
      </c>
    </row>
    <row r="14" spans="1:9" x14ac:dyDescent="0.3">
      <c r="B14">
        <v>7</v>
      </c>
      <c r="E14">
        <f t="shared" si="0"/>
        <v>43.92</v>
      </c>
      <c r="F14">
        <f t="shared" si="1"/>
        <v>46.92</v>
      </c>
    </row>
    <row r="15" spans="1:9" x14ac:dyDescent="0.3">
      <c r="E15">
        <f t="shared" si="0"/>
        <v>46.92</v>
      </c>
      <c r="F15">
        <f t="shared" si="1"/>
        <v>49.92</v>
      </c>
    </row>
    <row r="16" spans="1:9" x14ac:dyDescent="0.3">
      <c r="B16">
        <v>8</v>
      </c>
      <c r="E16">
        <f t="shared" si="0"/>
        <v>49.92</v>
      </c>
      <c r="F16">
        <f t="shared" si="1"/>
        <v>52.92</v>
      </c>
    </row>
    <row r="17" spans="2:6" x14ac:dyDescent="0.3">
      <c r="E17">
        <f t="shared" si="0"/>
        <v>52.92</v>
      </c>
      <c r="F17">
        <f t="shared" si="1"/>
        <v>55.92</v>
      </c>
    </row>
    <row r="18" spans="2:6" x14ac:dyDescent="0.3">
      <c r="B18">
        <v>9</v>
      </c>
      <c r="E18">
        <f t="shared" si="0"/>
        <v>55.92</v>
      </c>
      <c r="F18">
        <f t="shared" si="1"/>
        <v>58.92</v>
      </c>
    </row>
    <row r="19" spans="2:6" x14ac:dyDescent="0.3">
      <c r="E19">
        <f t="shared" si="0"/>
        <v>58.92</v>
      </c>
      <c r="F19">
        <f t="shared" si="1"/>
        <v>61.92</v>
      </c>
    </row>
    <row r="20" spans="2:6" x14ac:dyDescent="0.3">
      <c r="B20">
        <v>10</v>
      </c>
      <c r="E20">
        <f t="shared" si="0"/>
        <v>61.92</v>
      </c>
      <c r="F20">
        <f t="shared" si="1"/>
        <v>64.92</v>
      </c>
    </row>
    <row r="21" spans="2:6" x14ac:dyDescent="0.3">
      <c r="E21">
        <f t="shared" si="0"/>
        <v>64.92</v>
      </c>
      <c r="F21">
        <f t="shared" si="1"/>
        <v>67.92</v>
      </c>
    </row>
    <row r="22" spans="2:6" x14ac:dyDescent="0.3">
      <c r="B22">
        <v>11</v>
      </c>
      <c r="E22">
        <f t="shared" si="0"/>
        <v>67.92</v>
      </c>
      <c r="F22">
        <f t="shared" si="1"/>
        <v>70.92</v>
      </c>
    </row>
    <row r="23" spans="2:6" x14ac:dyDescent="0.3">
      <c r="E23">
        <f t="shared" si="0"/>
        <v>70.92</v>
      </c>
      <c r="F23">
        <f t="shared" si="1"/>
        <v>73.92</v>
      </c>
    </row>
    <row r="24" spans="2:6" x14ac:dyDescent="0.3">
      <c r="B24">
        <v>12</v>
      </c>
      <c r="E24">
        <f t="shared" si="0"/>
        <v>73.92</v>
      </c>
      <c r="F24">
        <f t="shared" si="1"/>
        <v>76.92</v>
      </c>
    </row>
    <row r="25" spans="2:6" x14ac:dyDescent="0.3">
      <c r="E25">
        <f t="shared" si="0"/>
        <v>76.92</v>
      </c>
      <c r="F25">
        <f t="shared" si="1"/>
        <v>79.92</v>
      </c>
    </row>
    <row r="26" spans="2:6" x14ac:dyDescent="0.3">
      <c r="B26">
        <v>13</v>
      </c>
      <c r="E26">
        <f t="shared" si="0"/>
        <v>79.92</v>
      </c>
      <c r="F26">
        <f t="shared" si="1"/>
        <v>82.92</v>
      </c>
    </row>
    <row r="27" spans="2:6" x14ac:dyDescent="0.3">
      <c r="E27">
        <f t="shared" si="0"/>
        <v>82.92</v>
      </c>
      <c r="F27">
        <f t="shared" si="1"/>
        <v>85.92</v>
      </c>
    </row>
    <row r="28" spans="2:6" x14ac:dyDescent="0.3">
      <c r="B28">
        <v>14</v>
      </c>
      <c r="E28">
        <f t="shared" si="0"/>
        <v>85.92</v>
      </c>
      <c r="F28">
        <f t="shared" si="1"/>
        <v>88.92</v>
      </c>
    </row>
    <row r="29" spans="2:6" x14ac:dyDescent="0.3">
      <c r="E29">
        <f t="shared" si="0"/>
        <v>88.92</v>
      </c>
      <c r="F29">
        <f t="shared" si="1"/>
        <v>91.92</v>
      </c>
    </row>
    <row r="30" spans="2:6" x14ac:dyDescent="0.3">
      <c r="B30">
        <v>15</v>
      </c>
      <c r="E30">
        <f t="shared" si="0"/>
        <v>91.92</v>
      </c>
      <c r="F30">
        <f t="shared" si="1"/>
        <v>94.92</v>
      </c>
    </row>
    <row r="31" spans="2:6" x14ac:dyDescent="0.3">
      <c r="E31">
        <f t="shared" si="0"/>
        <v>94.92</v>
      </c>
      <c r="F31">
        <f t="shared" si="1"/>
        <v>97.92</v>
      </c>
    </row>
    <row r="32" spans="2:6" x14ac:dyDescent="0.3">
      <c r="B32">
        <v>16</v>
      </c>
      <c r="E32">
        <f t="shared" si="0"/>
        <v>97.92</v>
      </c>
      <c r="F32">
        <f t="shared" si="1"/>
        <v>100.92</v>
      </c>
    </row>
    <row r="33" spans="2:6" x14ac:dyDescent="0.3">
      <c r="E33">
        <f t="shared" si="0"/>
        <v>100.92</v>
      </c>
      <c r="F33">
        <f t="shared" si="1"/>
        <v>103.92</v>
      </c>
    </row>
    <row r="34" spans="2:6" x14ac:dyDescent="0.3">
      <c r="B34">
        <v>17</v>
      </c>
      <c r="E34">
        <f t="shared" si="0"/>
        <v>103.92</v>
      </c>
      <c r="F34">
        <f t="shared" si="1"/>
        <v>106.92</v>
      </c>
    </row>
    <row r="35" spans="2:6" x14ac:dyDescent="0.3">
      <c r="E35">
        <f t="shared" si="0"/>
        <v>106.92</v>
      </c>
      <c r="F35">
        <f t="shared" si="1"/>
        <v>109.92</v>
      </c>
    </row>
    <row r="36" spans="2:6" x14ac:dyDescent="0.3">
      <c r="B36">
        <v>18</v>
      </c>
      <c r="E36">
        <f t="shared" si="0"/>
        <v>109.92</v>
      </c>
      <c r="F36">
        <f t="shared" si="1"/>
        <v>112.92</v>
      </c>
    </row>
    <row r="37" spans="2:6" x14ac:dyDescent="0.3">
      <c r="E37">
        <f t="shared" si="0"/>
        <v>112.92</v>
      </c>
      <c r="F37">
        <f t="shared" si="1"/>
        <v>115.92</v>
      </c>
    </row>
    <row r="38" spans="2:6" x14ac:dyDescent="0.3">
      <c r="B38">
        <v>19</v>
      </c>
      <c r="E38">
        <f t="shared" si="0"/>
        <v>115.92</v>
      </c>
      <c r="F38">
        <f t="shared" si="1"/>
        <v>118.92</v>
      </c>
    </row>
    <row r="39" spans="2:6" x14ac:dyDescent="0.3">
      <c r="E39">
        <f t="shared" si="0"/>
        <v>118.92</v>
      </c>
      <c r="F39">
        <f t="shared" si="1"/>
        <v>121.92</v>
      </c>
    </row>
    <row r="40" spans="2:6" x14ac:dyDescent="0.3">
      <c r="B40">
        <v>20</v>
      </c>
      <c r="E40">
        <f t="shared" si="0"/>
        <v>121.92</v>
      </c>
      <c r="F40">
        <f t="shared" si="1"/>
        <v>124.92</v>
      </c>
    </row>
    <row r="41" spans="2:6" x14ac:dyDescent="0.3">
      <c r="E41">
        <f t="shared" si="0"/>
        <v>124.92</v>
      </c>
      <c r="F41">
        <f t="shared" si="1"/>
        <v>127.92</v>
      </c>
    </row>
    <row r="42" spans="2:6" x14ac:dyDescent="0.3">
      <c r="B42">
        <v>21</v>
      </c>
      <c r="E42">
        <f t="shared" si="0"/>
        <v>127.92</v>
      </c>
      <c r="F42">
        <f t="shared" si="1"/>
        <v>130.92000000000002</v>
      </c>
    </row>
    <row r="43" spans="2:6" x14ac:dyDescent="0.3">
      <c r="E43">
        <f t="shared" si="0"/>
        <v>130.92000000000002</v>
      </c>
      <c r="F43">
        <f t="shared" si="1"/>
        <v>133.92000000000002</v>
      </c>
    </row>
    <row r="44" spans="2:6" x14ac:dyDescent="0.3">
      <c r="B44">
        <v>22</v>
      </c>
      <c r="E44">
        <f t="shared" si="0"/>
        <v>133.92000000000002</v>
      </c>
      <c r="F44">
        <f t="shared" si="1"/>
        <v>136.92000000000002</v>
      </c>
    </row>
    <row r="45" spans="2:6" x14ac:dyDescent="0.3">
      <c r="E45">
        <f t="shared" si="0"/>
        <v>136.92000000000002</v>
      </c>
      <c r="F45">
        <f t="shared" si="1"/>
        <v>139.92000000000002</v>
      </c>
    </row>
    <row r="46" spans="2:6" x14ac:dyDescent="0.3">
      <c r="B46">
        <v>23</v>
      </c>
      <c r="E46">
        <f t="shared" si="0"/>
        <v>139.92000000000002</v>
      </c>
      <c r="F46">
        <f t="shared" si="1"/>
        <v>142.92000000000002</v>
      </c>
    </row>
    <row r="47" spans="2:6" x14ac:dyDescent="0.3">
      <c r="E47">
        <f t="shared" si="0"/>
        <v>142.92000000000002</v>
      </c>
      <c r="F47">
        <f t="shared" si="1"/>
        <v>145.92000000000002</v>
      </c>
    </row>
    <row r="48" spans="2:6" x14ac:dyDescent="0.3">
      <c r="B48">
        <v>24</v>
      </c>
      <c r="E48">
        <f t="shared" si="0"/>
        <v>145.92000000000002</v>
      </c>
      <c r="F48">
        <f t="shared" si="1"/>
        <v>148.92000000000002</v>
      </c>
    </row>
    <row r="49" spans="2:6" x14ac:dyDescent="0.3">
      <c r="E49">
        <f t="shared" si="0"/>
        <v>148.92000000000002</v>
      </c>
      <c r="F49">
        <f t="shared" si="1"/>
        <v>151.92000000000002</v>
      </c>
    </row>
    <row r="50" spans="2:6" x14ac:dyDescent="0.3">
      <c r="B50">
        <v>25</v>
      </c>
      <c r="E50">
        <f t="shared" si="0"/>
        <v>151.92000000000002</v>
      </c>
      <c r="F50">
        <f t="shared" si="1"/>
        <v>154.92000000000002</v>
      </c>
    </row>
    <row r="51" spans="2:6" x14ac:dyDescent="0.3">
      <c r="E51">
        <f t="shared" si="0"/>
        <v>154.92000000000002</v>
      </c>
      <c r="F51">
        <f t="shared" si="1"/>
        <v>157.92000000000002</v>
      </c>
    </row>
    <row r="52" spans="2:6" x14ac:dyDescent="0.3">
      <c r="B52">
        <v>26</v>
      </c>
      <c r="E52">
        <f t="shared" si="0"/>
        <v>157.92000000000002</v>
      </c>
      <c r="F52">
        <f t="shared" si="1"/>
        <v>160.92000000000002</v>
      </c>
    </row>
    <row r="53" spans="2:6" x14ac:dyDescent="0.3">
      <c r="E53">
        <f t="shared" si="0"/>
        <v>160.92000000000002</v>
      </c>
      <c r="F53">
        <f t="shared" si="1"/>
        <v>163.92000000000002</v>
      </c>
    </row>
    <row r="54" spans="2:6" x14ac:dyDescent="0.3">
      <c r="B54">
        <v>27</v>
      </c>
      <c r="E54">
        <f t="shared" si="0"/>
        <v>163.92000000000002</v>
      </c>
      <c r="F54">
        <f t="shared" si="1"/>
        <v>166.92000000000002</v>
      </c>
    </row>
    <row r="55" spans="2:6" x14ac:dyDescent="0.3">
      <c r="E55">
        <f t="shared" si="0"/>
        <v>166.92000000000002</v>
      </c>
      <c r="F55">
        <f t="shared" si="1"/>
        <v>169.92000000000002</v>
      </c>
    </row>
    <row r="56" spans="2:6" x14ac:dyDescent="0.3">
      <c r="B56">
        <v>28</v>
      </c>
      <c r="E56">
        <f t="shared" si="0"/>
        <v>169.92000000000002</v>
      </c>
      <c r="F56">
        <f t="shared" si="1"/>
        <v>172.92000000000002</v>
      </c>
    </row>
    <row r="57" spans="2:6" x14ac:dyDescent="0.3">
      <c r="E57">
        <f t="shared" si="0"/>
        <v>172.92000000000002</v>
      </c>
      <c r="F57">
        <f t="shared" si="1"/>
        <v>175.92000000000002</v>
      </c>
    </row>
    <row r="58" spans="2:6" x14ac:dyDescent="0.3">
      <c r="B58">
        <v>29</v>
      </c>
      <c r="E58">
        <f t="shared" si="0"/>
        <v>175.92000000000002</v>
      </c>
      <c r="F58">
        <f t="shared" si="1"/>
        <v>178.92000000000002</v>
      </c>
    </row>
    <row r="59" spans="2:6" x14ac:dyDescent="0.3">
      <c r="E59">
        <f t="shared" si="0"/>
        <v>178.92000000000002</v>
      </c>
      <c r="F59">
        <f t="shared" si="1"/>
        <v>181.92000000000002</v>
      </c>
    </row>
    <row r="60" spans="2:6" x14ac:dyDescent="0.3">
      <c r="B60">
        <v>30</v>
      </c>
      <c r="E60">
        <f t="shared" si="0"/>
        <v>181.92000000000002</v>
      </c>
      <c r="F60">
        <f t="shared" si="1"/>
        <v>184.92000000000002</v>
      </c>
    </row>
    <row r="61" spans="2:6" x14ac:dyDescent="0.3">
      <c r="E61">
        <f t="shared" si="0"/>
        <v>184.92000000000002</v>
      </c>
      <c r="F61">
        <f t="shared" si="1"/>
        <v>187.92000000000002</v>
      </c>
    </row>
    <row r="62" spans="2:6" x14ac:dyDescent="0.3">
      <c r="B62">
        <v>31</v>
      </c>
      <c r="E62">
        <f t="shared" si="0"/>
        <v>187.92000000000002</v>
      </c>
      <c r="F62">
        <f t="shared" si="1"/>
        <v>190.92000000000002</v>
      </c>
    </row>
    <row r="63" spans="2:6" x14ac:dyDescent="0.3">
      <c r="E63">
        <f t="shared" si="0"/>
        <v>190.92000000000002</v>
      </c>
      <c r="F63">
        <f t="shared" si="1"/>
        <v>193.92000000000002</v>
      </c>
    </row>
  </sheetData>
  <autoFilter ref="A1:I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Spectra</vt:lpstr>
      <vt:lpstr>Cond_Mag</vt:lpstr>
      <vt:lpstr>Sheet3</vt:lpstr>
    </vt:vector>
  </TitlesOfParts>
  <Company>Government of Newfoundland Labrador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Sparkes, Greg</dc:creator>
  <cp:lastModifiedBy>Sparkes, Greg</cp:lastModifiedBy>
  <dcterms:created xsi:type="dcterms:W3CDTF">2018-06-22T11:44:47Z</dcterms:created>
  <dcterms:modified xsi:type="dcterms:W3CDTF">2021-10-01T18:29:44Z</dcterms:modified>
</cp:coreProperties>
</file>