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Spectra!$A$1:$Q$749</definedName>
  </definedNames>
  <calcPr calcId="162913"/>
</workbook>
</file>

<file path=xl/calcChain.xml><?xml version="1.0" encoding="utf-8"?>
<calcChain xmlns="http://schemas.openxmlformats.org/spreadsheetml/2006/main">
  <c r="F12" i="1" l="1"/>
  <c r="E13" i="1" s="1"/>
  <c r="F13" i="1" s="1"/>
  <c r="E14" i="1" l="1"/>
  <c r="F18" i="1"/>
  <c r="E19" i="1" s="1"/>
  <c r="F19" i="1" s="1"/>
  <c r="E20" i="1" s="1"/>
  <c r="F20" i="1" s="1"/>
  <c r="F2" i="1"/>
  <c r="E3" i="1" s="1"/>
  <c r="F3" i="1" s="1"/>
  <c r="E4" i="1" s="1"/>
  <c r="F4" i="1" s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s="1"/>
  <c r="F10" i="1" s="1"/>
  <c r="E11" i="1" s="1"/>
  <c r="F11" i="1" s="1"/>
  <c r="F14" i="1" l="1"/>
  <c r="E15" i="1" s="1"/>
  <c r="E21" i="1"/>
  <c r="F21" i="1" s="1"/>
  <c r="F15" i="1" l="1"/>
  <c r="E16" i="1" s="1"/>
  <c r="E22" i="1"/>
  <c r="F22" i="1" s="1"/>
  <c r="F16" i="1" l="1"/>
  <c r="E17" i="1" s="1"/>
  <c r="F17" i="1" s="1"/>
  <c r="E23" i="1"/>
  <c r="F23" i="1" s="1"/>
  <c r="E24" i="1" l="1"/>
  <c r="F24" i="1" s="1"/>
  <c r="E25" i="1" l="1"/>
  <c r="F25" i="1" s="1"/>
  <c r="E26" i="1" l="1"/>
  <c r="F26" i="1" s="1"/>
  <c r="E27" i="1" s="1"/>
</calcChain>
</file>

<file path=xl/sharedStrings.xml><?xml version="1.0" encoding="utf-8"?>
<sst xmlns="http://schemas.openxmlformats.org/spreadsheetml/2006/main" count="153" uniqueCount="74">
  <si>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</si>
  <si>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</si>
  <si>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</si>
  <si>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</si>
  <si>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</si>
  <si>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</si>
  <si>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</si>
  <si>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</si>
  <si>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</si>
  <si>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</si>
  <si>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</si>
  <si>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</si>
  <si>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</si>
  <si>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</si>
  <si>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</si>
  <si>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</si>
  <si>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BJ-066</t>
  </si>
  <si>
    <t>BJ_066.0000</t>
  </si>
  <si>
    <t>BJ_066.0001</t>
  </si>
  <si>
    <t>BJ_066.0002</t>
  </si>
  <si>
    <t>BJ_066.0003</t>
  </si>
  <si>
    <t>BJ_066.0004</t>
  </si>
  <si>
    <t>BJ_066.0005</t>
  </si>
  <si>
    <t>BJ_066.0006</t>
  </si>
  <si>
    <t>BJ_066.0007</t>
  </si>
  <si>
    <t>BJ_066.0008</t>
  </si>
  <si>
    <t>BJ_066.0009</t>
  </si>
  <si>
    <t>BJ_066.0010</t>
  </si>
  <si>
    <t>BJ_066.0011</t>
  </si>
  <si>
    <t>BJ_066.0012</t>
  </si>
  <si>
    <t>BJ_066.0013</t>
  </si>
  <si>
    <t>BJ_066.0014</t>
  </si>
  <si>
    <t>BJ_066.0015</t>
  </si>
  <si>
    <t>BJ_066.0016</t>
  </si>
  <si>
    <t>BJ_066.0017</t>
  </si>
  <si>
    <t>BJ_066.0018</t>
  </si>
  <si>
    <t>BJ_066.0019</t>
  </si>
  <si>
    <t>crossed fault; vein</t>
  </si>
  <si>
    <t>196ft</t>
  </si>
  <si>
    <t>start of chl</t>
  </si>
  <si>
    <t>226ft</t>
  </si>
  <si>
    <t>broken surface</t>
  </si>
  <si>
    <t>E.O.H</t>
  </si>
  <si>
    <t>BJ_066.00000.asd.sco</t>
  </si>
  <si>
    <t>Muscovite</t>
  </si>
  <si>
    <t>Chlorite-FeMg</t>
  </si>
  <si>
    <t>BJ_066.00001.asd.sco</t>
  </si>
  <si>
    <t>BJ_066.00002.asd.sco</t>
  </si>
  <si>
    <t>BJ_066.00003.asd.sco</t>
  </si>
  <si>
    <t>ParagoniticIllite</t>
  </si>
  <si>
    <t>NULL</t>
  </si>
  <si>
    <t>BJ_066.00004.asd.sco</t>
  </si>
  <si>
    <t>Chlorite-Mg</t>
  </si>
  <si>
    <t>BJ_066.00005.asd.sco</t>
  </si>
  <si>
    <t>BJ_066.00006.asd.sco</t>
  </si>
  <si>
    <t>BJ_066.00007.asd.sco</t>
  </si>
  <si>
    <t>BJ_066.00008.asd.sco</t>
  </si>
  <si>
    <t>BJ_066.00009.asd.sco</t>
  </si>
  <si>
    <t>BJ_066.00010.asd.sco</t>
  </si>
  <si>
    <t>BJ_066.00011.asd.sco</t>
  </si>
  <si>
    <t>BJ_066.00012.asd.sco</t>
  </si>
  <si>
    <t>BJ_066.00013.asd.sco</t>
  </si>
  <si>
    <t>BJ_066.00014.asd.sco</t>
  </si>
  <si>
    <t>BJ_066.00015.asd.sco</t>
  </si>
  <si>
    <t>BJ_066.00016.asd.sco</t>
  </si>
  <si>
    <t>BJ_066.00017.asd.sco</t>
  </si>
  <si>
    <t>BJ_066.00018.asd.sco</t>
  </si>
  <si>
    <t>BJ_066.00019.asd.sco</t>
  </si>
  <si>
    <t>BJ_066.0020</t>
  </si>
  <si>
    <t>BJ_066.0021</t>
  </si>
  <si>
    <t>BJ_066.0022</t>
  </si>
  <si>
    <t>BJ_066.0023</t>
  </si>
  <si>
    <t>BJ_066.0024</t>
  </si>
  <si>
    <t>BJ_066.0025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</si>
</sst>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2"/>
  <sheetViews>
    <sheetView tabSelected="1" zoomScale="106" zoomScaleNormal="106" workbookViewId="0">
      <pane ySplit="1" topLeftCell="A8" activePane="bottomLeft" state="frozen"/>
      <selection pane="bottomLeft" activeCell="D31" sqref="D31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15.109375" bestFit="1" customWidth="1"/>
    <col min="10" max="10" width="15.88671875" bestFit="1" customWidth="1"/>
    <col min="11" max="11" width="19.33203125" bestFit="1" customWidth="1"/>
    <col min="12" max="12" width="13.77734375" bestFit="1" customWidth="1"/>
    <col min="13" max="13" width="10.6640625" bestFit="1" customWidth="1"/>
    <col min="14" max="14" width="12.5546875" bestFit="1" customWidth="1"/>
    <col min="15" max="15" width="10.6640625" bestFit="1" customWidth="1"/>
    <col min="16" max="16" width="7.33203125" bestFit="1" customWidth="1"/>
  </cols>
  <sheetData>
    <row r="1" spans="1:17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/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</row>
    <row r="2" spans="1:17" x14ac:dyDescent="0.3">
      <c r="A2" t="s">
        <v>16</v>
      </c>
      <c r="B2">
        <v>1</v>
      </c>
      <c r="E2">
        <v>4.3</v>
      </c>
      <c r="F2">
        <f>E2+3</f>
        <v>7.3</v>
      </c>
      <c r="G2">
        <v>3</v>
      </c>
      <c r="I2" t="s">
        <v>17</v>
      </c>
      <c r="K2" t="s">
        <v>43</v>
      </c>
      <c r="L2" t="s">
        <v>44</v>
      </c>
      <c r="M2">
        <v>0.53</v>
      </c>
      <c r="N2" t="s">
        <v>45</v>
      </c>
      <c r="O2">
        <v>0.47</v>
      </c>
      <c r="P2">
        <v>38.521999999999998</v>
      </c>
    </row>
    <row r="3" spans="1:17" x14ac:dyDescent="0.3">
      <c r="A3" t="s">
        <v>16</v>
      </c>
      <c r="E3">
        <f>F2</f>
        <v>7.3</v>
      </c>
      <c r="F3">
        <f>E3+3</f>
        <v>10.3</v>
      </c>
      <c r="I3" t="s">
        <v>18</v>
      </c>
      <c r="K3" t="s">
        <v>46</v>
      </c>
      <c r="L3" t="s">
        <v>44</v>
      </c>
      <c r="M3">
        <v>0.56000000000000005</v>
      </c>
      <c r="N3" t="s">
        <v>45</v>
      </c>
      <c r="O3">
        <v>0.44</v>
      </c>
      <c r="P3">
        <v>47.223999999999997</v>
      </c>
    </row>
    <row r="4" spans="1:17" x14ac:dyDescent="0.3">
      <c r="A4" t="s">
        <v>16</v>
      </c>
      <c r="B4">
        <v>2</v>
      </c>
      <c r="E4">
        <f t="shared" ref="E4:E11" si="0">F3</f>
        <v>10.3</v>
      </c>
      <c r="F4">
        <f t="shared" ref="F4:F18" si="1">E4+3</f>
        <v>13.3</v>
      </c>
      <c r="I4" t="s">
        <v>19</v>
      </c>
      <c r="K4" t="s">
        <v>47</v>
      </c>
      <c r="L4" t="s">
        <v>45</v>
      </c>
      <c r="M4">
        <v>0.54900000000000004</v>
      </c>
      <c r="N4" t="s">
        <v>44</v>
      </c>
      <c r="O4">
        <v>0.45100000000000001</v>
      </c>
      <c r="P4">
        <v>85.262</v>
      </c>
    </row>
    <row r="5" spans="1:17" x14ac:dyDescent="0.3">
      <c r="A5" t="s">
        <v>16</v>
      </c>
      <c r="E5">
        <f t="shared" si="0"/>
        <v>13.3</v>
      </c>
      <c r="F5">
        <f t="shared" si="1"/>
        <v>16.3</v>
      </c>
      <c r="I5" t="s">
        <v>20</v>
      </c>
      <c r="K5" t="s">
        <v>48</v>
      </c>
      <c r="L5" t="s">
        <v>49</v>
      </c>
      <c r="M5">
        <v>1</v>
      </c>
      <c r="N5" t="s">
        <v>50</v>
      </c>
      <c r="O5" t="s">
        <v>50</v>
      </c>
      <c r="P5">
        <v>91.846000000000004</v>
      </c>
    </row>
    <row r="6" spans="1:17" x14ac:dyDescent="0.3">
      <c r="A6" t="s">
        <v>16</v>
      </c>
      <c r="B6">
        <v>3</v>
      </c>
      <c r="E6">
        <f t="shared" si="0"/>
        <v>16.3</v>
      </c>
      <c r="F6">
        <f t="shared" si="1"/>
        <v>19.3</v>
      </c>
      <c r="I6" t="s">
        <v>21</v>
      </c>
      <c r="K6" t="s">
        <v>51</v>
      </c>
      <c r="L6" t="s">
        <v>44</v>
      </c>
      <c r="M6">
        <v>0.56399999999999995</v>
      </c>
      <c r="N6" t="s">
        <v>52</v>
      </c>
      <c r="O6">
        <v>0.436</v>
      </c>
      <c r="P6">
        <v>69.792000000000002</v>
      </c>
    </row>
    <row r="7" spans="1:17" x14ac:dyDescent="0.3">
      <c r="A7" t="s">
        <v>16</v>
      </c>
      <c r="E7">
        <f t="shared" si="0"/>
        <v>19.3</v>
      </c>
      <c r="F7">
        <f t="shared" si="1"/>
        <v>22.3</v>
      </c>
      <c r="I7" t="s">
        <v>22</v>
      </c>
      <c r="K7" t="s">
        <v>53</v>
      </c>
      <c r="L7" t="s">
        <v>44</v>
      </c>
      <c r="M7">
        <v>0.67100000000000004</v>
      </c>
      <c r="N7" t="s">
        <v>45</v>
      </c>
      <c r="O7">
        <v>0.32900000000000001</v>
      </c>
      <c r="P7">
        <v>77.739999999999995</v>
      </c>
    </row>
    <row r="8" spans="1:17" x14ac:dyDescent="0.3">
      <c r="A8" t="s">
        <v>16</v>
      </c>
      <c r="B8">
        <v>4</v>
      </c>
      <c r="E8">
        <f t="shared" si="0"/>
        <v>22.3</v>
      </c>
      <c r="F8">
        <f t="shared" si="1"/>
        <v>25.3</v>
      </c>
      <c r="I8" t="s">
        <v>23</v>
      </c>
      <c r="K8" t="s">
        <v>54</v>
      </c>
      <c r="L8" t="s">
        <v>49</v>
      </c>
      <c r="M8">
        <v>1</v>
      </c>
      <c r="N8" t="s">
        <v>50</v>
      </c>
      <c r="O8" t="s">
        <v>50</v>
      </c>
      <c r="P8">
        <v>74.811000000000007</v>
      </c>
    </row>
    <row r="9" spans="1:17" x14ac:dyDescent="0.3">
      <c r="A9" t="s">
        <v>16</v>
      </c>
      <c r="E9">
        <f t="shared" si="0"/>
        <v>25.3</v>
      </c>
      <c r="F9">
        <f t="shared" si="1"/>
        <v>28.3</v>
      </c>
      <c r="I9" t="s">
        <v>24</v>
      </c>
      <c r="K9" t="s">
        <v>55</v>
      </c>
      <c r="L9" t="s">
        <v>44</v>
      </c>
      <c r="M9">
        <v>0.63800000000000001</v>
      </c>
      <c r="N9" t="s">
        <v>52</v>
      </c>
      <c r="O9">
        <v>0.36199999999999999</v>
      </c>
      <c r="P9">
        <v>60.167000000000002</v>
      </c>
    </row>
    <row r="10" spans="1:17" x14ac:dyDescent="0.3">
      <c r="A10" t="s">
        <v>16</v>
      </c>
      <c r="B10">
        <v>5</v>
      </c>
      <c r="E10">
        <f t="shared" si="0"/>
        <v>28.3</v>
      </c>
      <c r="F10">
        <f t="shared" si="1"/>
        <v>31.3</v>
      </c>
      <c r="I10" t="s">
        <v>25</v>
      </c>
      <c r="K10" t="s">
        <v>56</v>
      </c>
      <c r="L10" t="s">
        <v>45</v>
      </c>
      <c r="M10">
        <v>0.628</v>
      </c>
      <c r="N10" t="s">
        <v>44</v>
      </c>
      <c r="O10">
        <v>0.372</v>
      </c>
      <c r="P10">
        <v>65.900999999999996</v>
      </c>
    </row>
    <row r="11" spans="1:17" x14ac:dyDescent="0.3">
      <c r="A11" t="s">
        <v>16</v>
      </c>
      <c r="E11">
        <f t="shared" si="0"/>
        <v>31.3</v>
      </c>
      <c r="F11">
        <f t="shared" si="1"/>
        <v>34.299999999999997</v>
      </c>
      <c r="I11" t="s">
        <v>26</v>
      </c>
      <c r="K11" t="s">
        <v>57</v>
      </c>
      <c r="L11" t="s">
        <v>52</v>
      </c>
      <c r="M11">
        <v>0.50900000000000001</v>
      </c>
      <c r="N11" t="s">
        <v>44</v>
      </c>
      <c r="O11">
        <v>0.49099999999999999</v>
      </c>
      <c r="P11">
        <v>51.097000000000001</v>
      </c>
    </row>
    <row r="12" spans="1:17" x14ac:dyDescent="0.3">
      <c r="A12" t="s">
        <v>16</v>
      </c>
      <c r="B12">
        <v>6</v>
      </c>
      <c r="E12">
        <v>34.299999999999997</v>
      </c>
      <c r="F12">
        <f>E12+2.75</f>
        <v>37.049999999999997</v>
      </c>
      <c r="I12" s="3" t="s">
        <v>68</v>
      </c>
    </row>
    <row r="13" spans="1:17" x14ac:dyDescent="0.3">
      <c r="A13" t="s">
        <v>16</v>
      </c>
      <c r="E13">
        <f>F12</f>
        <v>37.049999999999997</v>
      </c>
      <c r="F13">
        <f t="shared" ref="F13:F17" si="2">E13+2.75</f>
        <v>39.799999999999997</v>
      </c>
      <c r="I13" s="3" t="s">
        <v>69</v>
      </c>
    </row>
    <row r="14" spans="1:17" x14ac:dyDescent="0.3">
      <c r="A14" t="s">
        <v>16</v>
      </c>
      <c r="B14">
        <v>7</v>
      </c>
      <c r="E14">
        <f t="shared" ref="E14:E17" si="3">F13</f>
        <v>39.799999999999997</v>
      </c>
      <c r="F14">
        <f t="shared" si="2"/>
        <v>42.55</v>
      </c>
      <c r="I14" s="3" t="s">
        <v>70</v>
      </c>
    </row>
    <row r="15" spans="1:17" x14ac:dyDescent="0.3">
      <c r="A15" t="s">
        <v>16</v>
      </c>
      <c r="E15">
        <f t="shared" si="3"/>
        <v>42.55</v>
      </c>
      <c r="F15">
        <f t="shared" si="2"/>
        <v>45.3</v>
      </c>
      <c r="I15" s="3" t="s">
        <v>71</v>
      </c>
    </row>
    <row r="16" spans="1:17" x14ac:dyDescent="0.3">
      <c r="A16" t="s">
        <v>16</v>
      </c>
      <c r="B16">
        <v>8</v>
      </c>
      <c r="E16">
        <f t="shared" si="3"/>
        <v>45.3</v>
      </c>
      <c r="F16">
        <f t="shared" si="2"/>
        <v>48.05</v>
      </c>
      <c r="I16" s="3" t="s">
        <v>72</v>
      </c>
    </row>
    <row r="17" spans="1:16" x14ac:dyDescent="0.3">
      <c r="A17" t="s">
        <v>16</v>
      </c>
      <c r="E17">
        <f t="shared" si="3"/>
        <v>48.05</v>
      </c>
      <c r="F17">
        <f t="shared" si="2"/>
        <v>50.8</v>
      </c>
      <c r="I17" s="3" t="s">
        <v>73</v>
      </c>
    </row>
    <row r="18" spans="1:16" x14ac:dyDescent="0.3">
      <c r="A18" t="s">
        <v>16</v>
      </c>
      <c r="B18">
        <v>9</v>
      </c>
      <c r="E18">
        <v>50.8</v>
      </c>
      <c r="F18">
        <f t="shared" si="1"/>
        <v>53.8</v>
      </c>
      <c r="I18" t="s">
        <v>27</v>
      </c>
      <c r="J18" t="s">
        <v>37</v>
      </c>
      <c r="K18" t="s">
        <v>58</v>
      </c>
      <c r="L18" t="s">
        <v>44</v>
      </c>
      <c r="M18">
        <v>1</v>
      </c>
      <c r="N18" t="s">
        <v>50</v>
      </c>
      <c r="O18" t="s">
        <v>50</v>
      </c>
      <c r="P18">
        <v>195.9</v>
      </c>
    </row>
    <row r="19" spans="1:16" x14ac:dyDescent="0.3">
      <c r="A19" t="s">
        <v>16</v>
      </c>
      <c r="E19">
        <f>F18</f>
        <v>53.8</v>
      </c>
      <c r="F19">
        <f>E19+2.75</f>
        <v>56.55</v>
      </c>
      <c r="I19" t="s">
        <v>28</v>
      </c>
      <c r="J19" t="s">
        <v>39</v>
      </c>
      <c r="K19" t="s">
        <v>59</v>
      </c>
      <c r="L19" t="s">
        <v>44</v>
      </c>
      <c r="M19">
        <v>1</v>
      </c>
      <c r="N19" t="s">
        <v>50</v>
      </c>
      <c r="O19" t="s">
        <v>50</v>
      </c>
      <c r="P19">
        <v>79.317999999999998</v>
      </c>
    </row>
    <row r="20" spans="1:16" x14ac:dyDescent="0.3">
      <c r="A20" t="s">
        <v>16</v>
      </c>
      <c r="B20">
        <v>10</v>
      </c>
      <c r="E20">
        <f t="shared" ref="E20:E26" si="4">F19</f>
        <v>56.55</v>
      </c>
      <c r="F20">
        <f t="shared" ref="F20:F26" si="5">E20+2.75</f>
        <v>59.3</v>
      </c>
      <c r="I20" t="s">
        <v>29</v>
      </c>
      <c r="K20" t="s">
        <v>60</v>
      </c>
      <c r="L20" t="s">
        <v>44</v>
      </c>
      <c r="M20">
        <v>1</v>
      </c>
      <c r="N20" t="s">
        <v>50</v>
      </c>
      <c r="O20" t="s">
        <v>50</v>
      </c>
      <c r="P20">
        <v>57.093000000000004</v>
      </c>
    </row>
    <row r="21" spans="1:16" x14ac:dyDescent="0.3">
      <c r="A21" t="s">
        <v>16</v>
      </c>
      <c r="E21">
        <f t="shared" si="4"/>
        <v>59.3</v>
      </c>
      <c r="F21">
        <f t="shared" si="5"/>
        <v>62.05</v>
      </c>
      <c r="I21" t="s">
        <v>30</v>
      </c>
      <c r="J21" t="s">
        <v>38</v>
      </c>
      <c r="K21" t="s">
        <v>61</v>
      </c>
      <c r="L21" t="s">
        <v>44</v>
      </c>
      <c r="M21">
        <v>1</v>
      </c>
      <c r="N21" t="s">
        <v>50</v>
      </c>
      <c r="O21" t="s">
        <v>50</v>
      </c>
      <c r="P21">
        <v>34.871000000000002</v>
      </c>
    </row>
    <row r="22" spans="1:16" x14ac:dyDescent="0.3">
      <c r="A22" t="s">
        <v>16</v>
      </c>
      <c r="B22">
        <v>11</v>
      </c>
      <c r="E22">
        <f t="shared" si="4"/>
        <v>62.05</v>
      </c>
      <c r="F22">
        <f t="shared" si="5"/>
        <v>64.8</v>
      </c>
      <c r="I22" t="s">
        <v>31</v>
      </c>
      <c r="K22" t="s">
        <v>62</v>
      </c>
      <c r="L22" t="s">
        <v>44</v>
      </c>
      <c r="M22">
        <v>1</v>
      </c>
      <c r="N22" t="s">
        <v>50</v>
      </c>
      <c r="O22" t="s">
        <v>50</v>
      </c>
      <c r="P22">
        <v>63.512999999999998</v>
      </c>
    </row>
    <row r="23" spans="1:16" x14ac:dyDescent="0.3">
      <c r="A23" t="s">
        <v>16</v>
      </c>
      <c r="E23">
        <f t="shared" si="4"/>
        <v>64.8</v>
      </c>
      <c r="F23">
        <f t="shared" si="5"/>
        <v>67.55</v>
      </c>
      <c r="I23" t="s">
        <v>32</v>
      </c>
      <c r="K23" t="s">
        <v>63</v>
      </c>
      <c r="L23" t="s">
        <v>44</v>
      </c>
      <c r="M23">
        <v>1</v>
      </c>
      <c r="N23" t="s">
        <v>50</v>
      </c>
      <c r="O23" t="s">
        <v>50</v>
      </c>
      <c r="P23">
        <v>61.185000000000002</v>
      </c>
    </row>
    <row r="24" spans="1:16" x14ac:dyDescent="0.3">
      <c r="A24" t="s">
        <v>16</v>
      </c>
      <c r="B24">
        <v>12</v>
      </c>
      <c r="E24">
        <f t="shared" si="4"/>
        <v>67.55</v>
      </c>
      <c r="F24">
        <f t="shared" si="5"/>
        <v>70.3</v>
      </c>
      <c r="I24" t="s">
        <v>33</v>
      </c>
      <c r="J24" t="s">
        <v>40</v>
      </c>
      <c r="K24" t="s">
        <v>64</v>
      </c>
      <c r="L24" t="s">
        <v>45</v>
      </c>
      <c r="M24">
        <v>0.57799999999999996</v>
      </c>
      <c r="N24" t="s">
        <v>44</v>
      </c>
      <c r="O24">
        <v>0.42199999999999999</v>
      </c>
      <c r="P24">
        <v>38.262</v>
      </c>
    </row>
    <row r="25" spans="1:16" x14ac:dyDescent="0.3">
      <c r="A25" t="s">
        <v>16</v>
      </c>
      <c r="E25">
        <f t="shared" si="4"/>
        <v>70.3</v>
      </c>
      <c r="F25">
        <f t="shared" si="5"/>
        <v>73.05</v>
      </c>
      <c r="I25" t="s">
        <v>34</v>
      </c>
      <c r="J25" t="s">
        <v>41</v>
      </c>
      <c r="K25" t="s">
        <v>65</v>
      </c>
      <c r="L25" t="s">
        <v>49</v>
      </c>
      <c r="M25">
        <v>0.52300000000000002</v>
      </c>
      <c r="N25" t="s">
        <v>45</v>
      </c>
      <c r="O25">
        <v>0.47699999999999998</v>
      </c>
      <c r="P25">
        <v>89.316999999999993</v>
      </c>
    </row>
    <row r="26" spans="1:16" x14ac:dyDescent="0.3">
      <c r="A26" t="s">
        <v>16</v>
      </c>
      <c r="B26">
        <v>13</v>
      </c>
      <c r="E26">
        <f t="shared" si="4"/>
        <v>73.05</v>
      </c>
      <c r="F26">
        <f t="shared" si="5"/>
        <v>75.8</v>
      </c>
      <c r="I26" t="s">
        <v>35</v>
      </c>
      <c r="K26" t="s">
        <v>66</v>
      </c>
      <c r="L26" t="s">
        <v>44</v>
      </c>
      <c r="M26">
        <v>1</v>
      </c>
      <c r="N26" t="s">
        <v>50</v>
      </c>
      <c r="O26" t="s">
        <v>50</v>
      </c>
      <c r="P26">
        <v>40.426000000000002</v>
      </c>
    </row>
    <row r="27" spans="1:16" x14ac:dyDescent="0.3">
      <c r="A27" t="s">
        <v>16</v>
      </c>
      <c r="E27">
        <f>F26</f>
        <v>75.8</v>
      </c>
      <c r="F27">
        <v>76.2</v>
      </c>
      <c r="I27" t="s">
        <v>36</v>
      </c>
      <c r="J27" t="s">
        <v>42</v>
      </c>
      <c r="K27" t="s">
        <v>67</v>
      </c>
      <c r="L27" t="s">
        <v>44</v>
      </c>
      <c r="M27">
        <v>1</v>
      </c>
      <c r="N27" t="s">
        <v>50</v>
      </c>
      <c r="O27" t="s">
        <v>50</v>
      </c>
      <c r="P27">
        <v>92.819000000000003</v>
      </c>
    </row>
    <row r="702" spans="12:13" x14ac:dyDescent="0.3">
      <c r="L702" s="2"/>
      <c r="M702" s="2"/>
    </row>
  </sheetData>
  <autoFilter ref="A1:Q749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2021-07-01T12:46:07Z</dcterms:modified>
</cp:coreProperties>
</file>