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egsparkes.PSNL\Documents\2021Docs\2021_Field_Docs\SpecData\"/>
    </mc:Choice>
  </mc:AlternateContent>
  <bookViews>
    <workbookView xWindow="10824" yWindow="372" windowWidth="10380" windowHeight="9144"/>
  </bookViews>
  <sheets>
    <sheet name="Spectra" sheetId="1" r:id="rId1"/>
    <sheet name="Cond_Mag" sheetId="2" r:id="rId2"/>
    <sheet name="Sheet3" sheetId="3" r:id="rId3"/>
  </sheets>
  <definedNames>
    <definedName name="_xlnm._FilterDatabase" localSheetId="1" hidden="1">Cond_Mag!$A$1:$I$1</definedName>
    <definedName name="_xlnm._FilterDatabase" localSheetId="0" hidden="1">Spectra!$A$1:$Q$747</definedName>
  </definedNames>
  <calcPr calcId="162913"/>
</workbook>
</file>

<file path=xl/calcChain.xml><?xml version="1.0" encoding="utf-8"?>
<calcChain xmlns="http://schemas.openxmlformats.org/spreadsheetml/2006/main">
  <c r="F2" i="1" l="1"/>
  <c r="E3" i="1" s="1"/>
  <c r="F3" i="1" s="1"/>
  <c r="E4" i="1" s="1"/>
  <c r="F4" i="1" s="1"/>
  <c r="E5" i="1" s="1"/>
  <c r="E6" i="1" l="1"/>
  <c r="F6" i="1"/>
  <c r="E7" i="1" s="1"/>
  <c r="F7" i="1" s="1"/>
  <c r="F8" i="1" l="1"/>
  <c r="E9" i="1" l="1"/>
  <c r="F9" i="1" s="1"/>
  <c r="E10" i="1" l="1"/>
  <c r="F10" i="1" s="1"/>
  <c r="E11" i="1" l="1"/>
  <c r="F11" i="1" s="1"/>
  <c r="E12" i="1" l="1"/>
  <c r="F12" i="1" s="1"/>
  <c r="E13" i="1" l="1"/>
  <c r="F13" i="1" s="1"/>
  <c r="E14" i="1" l="1"/>
  <c r="F14" i="1" s="1"/>
  <c r="E15" i="1" l="1"/>
  <c r="F15" i="1" s="1"/>
  <c r="E16" i="1" l="1"/>
  <c r="F16" i="1" s="1"/>
  <c r="E17" i="1" l="1"/>
  <c r="F17" i="1" s="1"/>
  <c r="E18" i="1" l="1"/>
  <c r="F18" i="1" s="1"/>
  <c r="E19" i="1" l="1"/>
  <c r="F19" i="1" s="1"/>
  <c r="E20" i="1" l="1"/>
  <c r="F20" i="1" s="1"/>
  <c r="E21" i="1" l="1"/>
  <c r="F21" i="1" s="1"/>
  <c r="E22" i="1" l="1"/>
  <c r="F22" i="1" s="1"/>
  <c r="E23" i="1" l="1"/>
  <c r="F23" i="1" s="1"/>
  <c r="E24" i="1" l="1"/>
  <c r="F24" i="1" s="1"/>
  <c r="E25" i="1" l="1"/>
  <c r="F25" i="1" s="1"/>
  <c r="E26" i="1" l="1"/>
  <c r="F26" i="1" s="1"/>
  <c r="E27" i="1" l="1"/>
  <c r="F27" i="1" s="1"/>
  <c r="E28" i="1" l="1"/>
  <c r="F28" i="1" s="1"/>
  <c r="E29" i="1" l="1"/>
  <c r="F29" i="1" s="1"/>
  <c r="E30" i="1" l="1"/>
  <c r="F30" i="1" s="1"/>
  <c r="E31" i="1" l="1"/>
  <c r="F31" i="1" s="1"/>
  <c r="E32" i="1" l="1"/>
  <c r="F32" i="1" s="1"/>
  <c r="E33" i="1" l="1"/>
  <c r="F33" i="1" s="1"/>
  <c r="E34" i="1" l="1"/>
  <c r="F34" i="1" s="1"/>
  <c r="E35" i="1" l="1"/>
  <c r="F35" i="1" s="1"/>
  <c r="E36" i="1" l="1"/>
  <c r="F36" i="1" s="1"/>
  <c r="E37" i="1" l="1"/>
  <c r="F37" i="1" s="1"/>
  <c r="E38" i="1" l="1"/>
</calcChain>
</file>

<file path=xl/sharedStrings.xml><?xml version="1.0" encoding="utf-8"?>
<sst xmlns="http://schemas.openxmlformats.org/spreadsheetml/2006/main" count="223" uniqueCount="102">
  <si>
    <t>Box #</t>
  </si>
  <si>
    <t>Start</t>
  </si>
  <si>
    <t>Finish</t>
  </si>
  <si>
    <t>From</t>
  </si>
  <si>
    <t>To</t>
  </si>
  <si>
    <t>Spectral I.D.</t>
  </si>
  <si>
    <t>Notes</t>
  </si>
  <si>
    <t>Mineral 1</t>
  </si>
  <si>
    <t>Weight 1</t>
  </si>
  <si>
    <t>Mineral 2</t>
  </si>
  <si>
    <t>Weight 2</t>
  </si>
  <si>
    <t>Error</t>
  </si>
  <si>
    <t>Type</t>
  </si>
  <si>
    <t>Mag</t>
  </si>
  <si>
    <t>DDH</t>
  </si>
  <si>
    <t>Spacing</t>
  </si>
  <si>
    <t>BJ-067</t>
  </si>
  <si>
    <t>BJ_067.0000</t>
  </si>
  <si>
    <t>BJ_067.0001</t>
  </si>
  <si>
    <t>BJ_067.0002</t>
  </si>
  <si>
    <t>BJ_067.0003</t>
  </si>
  <si>
    <t>BJ_067.0004</t>
  </si>
  <si>
    <t>BJ_067.0005</t>
  </si>
  <si>
    <t>BJ_067.0006</t>
  </si>
  <si>
    <t>BJ_067.0007</t>
  </si>
  <si>
    <t>BJ_067.0008</t>
  </si>
  <si>
    <t>BJ_067.0009</t>
  </si>
  <si>
    <t>BJ_067.0010</t>
  </si>
  <si>
    <t>BJ_067.0011</t>
  </si>
  <si>
    <t>BJ_067.0012</t>
  </si>
  <si>
    <t>BJ_067.0013</t>
  </si>
  <si>
    <t>BJ_067.0014</t>
  </si>
  <si>
    <t>BJ_067.0015</t>
  </si>
  <si>
    <t>BJ_067.0016</t>
  </si>
  <si>
    <t>BJ_067.0017</t>
  </si>
  <si>
    <t>BJ_067.0018</t>
  </si>
  <si>
    <t>BJ_067.0019</t>
  </si>
  <si>
    <t>BJ_067.0020</t>
  </si>
  <si>
    <t>BJ_067.0021</t>
  </si>
  <si>
    <t>BJ_067.0022</t>
  </si>
  <si>
    <t>BJ_067.0023</t>
  </si>
  <si>
    <t>BJ_067.0024</t>
  </si>
  <si>
    <t>BJ_067.0025</t>
  </si>
  <si>
    <t>BJ_067.0026</t>
  </si>
  <si>
    <t>BJ_067.0027</t>
  </si>
  <si>
    <t>BJ_067.0028</t>
  </si>
  <si>
    <t>BJ_067.0029</t>
  </si>
  <si>
    <t>BJ_067.0030</t>
  </si>
  <si>
    <t>BJ_067.0031</t>
  </si>
  <si>
    <t>BJ_067.0032</t>
  </si>
  <si>
    <t>box starts at 22.4m</t>
  </si>
  <si>
    <t>split core</t>
  </si>
  <si>
    <t>136ft</t>
  </si>
  <si>
    <t>156ft</t>
  </si>
  <si>
    <t>186ft</t>
  </si>
  <si>
    <t>fuchsite; split core</t>
  </si>
  <si>
    <t>split core; 306ft</t>
  </si>
  <si>
    <t>E.O.H.</t>
  </si>
  <si>
    <t>BJ_067.00000.asd.sco</t>
  </si>
  <si>
    <t>Chlorite-FeMg</t>
  </si>
  <si>
    <t>Muscovite</t>
  </si>
  <si>
    <t>BJ_067.00001.asd.sco</t>
  </si>
  <si>
    <t>BJ_067.00002.asd.sco</t>
  </si>
  <si>
    <t>BJ_067.00003.asd.sco</t>
  </si>
  <si>
    <t>BJ_067.00004.asd.sco</t>
  </si>
  <si>
    <t>BJ_067.00005.asd.sco</t>
  </si>
  <si>
    <t>BJ_067.00006.asd.sco</t>
  </si>
  <si>
    <t>BJ_067.00007.asd.sco</t>
  </si>
  <si>
    <t>BJ_067.00008.asd.sco</t>
  </si>
  <si>
    <t>BJ_067.00009.asd.sco</t>
  </si>
  <si>
    <t>BJ_067.00010.asd.sco</t>
  </si>
  <si>
    <t>BJ_067.00011.asd.sco</t>
  </si>
  <si>
    <t>Siderite</t>
  </si>
  <si>
    <t>Phengite</t>
  </si>
  <si>
    <t>BJ_067.00012.asd.sco</t>
  </si>
  <si>
    <t>BJ_067.00013.asd.sco</t>
  </si>
  <si>
    <t>BJ_067.00014.asd.sco</t>
  </si>
  <si>
    <t>BJ_067.00015.asd.sco</t>
  </si>
  <si>
    <t>BJ_067.00016.asd.sco</t>
  </si>
  <si>
    <t>BJ_067.00017.asd.sco</t>
  </si>
  <si>
    <t>NULL</t>
  </si>
  <si>
    <t>BJ_067.00018.asd.sco</t>
  </si>
  <si>
    <t>BJ_067.00019.asd.sco</t>
  </si>
  <si>
    <t>BJ_067.00020.asd.sco</t>
  </si>
  <si>
    <t>BJ_067.00021.asd.sco</t>
  </si>
  <si>
    <t>BJ_067.00022.asd.sco</t>
  </si>
  <si>
    <t>BJ_067.00023.asd.sco</t>
  </si>
  <si>
    <t>BJ_067.00024.asd.sco</t>
  </si>
  <si>
    <t>ParagoniticIllite</t>
  </si>
  <si>
    <t>BJ_067.00025.asd.sco</t>
  </si>
  <si>
    <t>BJ_067.00026.asd.sco</t>
  </si>
  <si>
    <t>BJ_067.00027.asd.sco</t>
  </si>
  <si>
    <t>BJ_067.00028.asd.sco</t>
  </si>
  <si>
    <t>BJ_067.00029.asd.sco</t>
  </si>
  <si>
    <t>BJ_067.00030.asd.sco</t>
  </si>
  <si>
    <t>BJ_067.00031.asd.sco</t>
  </si>
  <si>
    <t>BJ_067.00032.asd.sco</t>
  </si>
  <si>
    <t>BJ_067.0033</t>
  </si>
  <si>
    <t>BJ_067.0034</t>
  </si>
  <si>
    <t>BJ_067.0035</t>
  </si>
  <si>
    <t>BJ_067.0036</t>
  </si>
  <si>
    <t>bleached spot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</si>
</sst>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0"/>
  <sheetViews>
    <sheetView tabSelected="1" zoomScale="106" zoomScaleNormal="106" workbookViewId="0">
      <pane ySplit="1" topLeftCell="A2" activePane="bottomLeft" state="frozen"/>
      <selection pane="bottomLeft" activeCell="F39" sqref="F39"/>
    </sheetView>
  </sheetViews>
  <sheetFormatPr defaultRowHeight="14.4" x14ac:dyDescent="0.3"/>
  <cols>
    <col min="1" max="1" width="6.88671875" bestFit="1" customWidth="1"/>
    <col min="2" max="2" width="7.77734375" bestFit="1" customWidth="1"/>
    <col min="3" max="3" width="7.21875" bestFit="1" customWidth="1"/>
    <col min="4" max="4" width="8" bestFit="1" customWidth="1"/>
    <col min="5" max="5" width="7.5546875" bestFit="1" customWidth="1"/>
    <col min="6" max="6" width="6.21875" bestFit="1" customWidth="1"/>
    <col min="7" max="7" width="9.77734375" bestFit="1" customWidth="1"/>
    <col min="8" max="8" width="7" bestFit="1" customWidth="1"/>
    <col min="9" max="9" width="13.33203125" bestFit="1" customWidth="1"/>
    <col min="10" max="10" width="16.77734375" bestFit="1" customWidth="1"/>
    <col min="11" max="11" width="19.33203125" bestFit="1" customWidth="1"/>
    <col min="12" max="12" width="13.77734375" bestFit="1" customWidth="1"/>
    <col min="13" max="13" width="10.6640625" bestFit="1" customWidth="1"/>
    <col min="14" max="14" width="12.5546875" bestFit="1" customWidth="1"/>
    <col min="15" max="15" width="10.6640625" bestFit="1" customWidth="1"/>
    <col min="16" max="17" width="7.33203125" bestFit="1" customWidth="1"/>
  </cols>
  <sheetData>
    <row r="1" spans="1:17" x14ac:dyDescent="0.3">
      <c r="A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5</v>
      </c>
      <c r="J1" s="1" t="s">
        <v>6</v>
      </c>
      <c r="K1" s="1"/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</row>
    <row r="2" spans="1:17" x14ac:dyDescent="0.3">
      <c r="A2" t="s">
        <v>16</v>
      </c>
      <c r="B2">
        <v>1</v>
      </c>
      <c r="E2">
        <v>4.9000000000000004</v>
      </c>
      <c r="F2">
        <f>E2+2.9</f>
        <v>7.8000000000000007</v>
      </c>
      <c r="I2" t="s">
        <v>97</v>
      </c>
      <c r="K2" s="1"/>
      <c r="L2" s="1"/>
      <c r="M2" s="1"/>
      <c r="N2" s="1"/>
      <c r="O2" s="1"/>
      <c r="P2" s="1"/>
      <c r="Q2" s="1"/>
    </row>
    <row r="3" spans="1:17" x14ac:dyDescent="0.3">
      <c r="A3" t="s">
        <v>16</v>
      </c>
      <c r="E3">
        <f t="shared" ref="E3:E5" si="0">F2</f>
        <v>7.8000000000000007</v>
      </c>
      <c r="F3">
        <f t="shared" ref="F3:F4" si="1">E3+2.9</f>
        <v>10.700000000000001</v>
      </c>
      <c r="I3" t="s">
        <v>98</v>
      </c>
      <c r="J3" t="s">
        <v>101</v>
      </c>
      <c r="K3" s="1"/>
      <c r="L3" s="1"/>
      <c r="M3" s="1"/>
      <c r="N3" s="1"/>
      <c r="O3" s="1"/>
      <c r="P3" s="1"/>
      <c r="Q3" s="1"/>
    </row>
    <row r="4" spans="1:17" x14ac:dyDescent="0.3">
      <c r="A4" t="s">
        <v>16</v>
      </c>
      <c r="B4">
        <v>2</v>
      </c>
      <c r="E4">
        <f t="shared" si="0"/>
        <v>10.700000000000001</v>
      </c>
      <c r="F4">
        <f t="shared" si="1"/>
        <v>13.600000000000001</v>
      </c>
      <c r="I4" t="s">
        <v>99</v>
      </c>
      <c r="K4" s="1"/>
      <c r="L4" s="1"/>
      <c r="M4" s="1"/>
      <c r="N4" s="1"/>
      <c r="O4" s="1"/>
      <c r="P4" s="1"/>
      <c r="Q4" s="1"/>
    </row>
    <row r="5" spans="1:17" x14ac:dyDescent="0.3">
      <c r="A5" t="s">
        <v>16</v>
      </c>
      <c r="E5">
        <f t="shared" si="0"/>
        <v>13.600000000000001</v>
      </c>
      <c r="F5">
        <v>17.899999999999999</v>
      </c>
      <c r="I5" t="s">
        <v>100</v>
      </c>
      <c r="K5" s="1"/>
      <c r="L5" s="1"/>
      <c r="M5" s="1"/>
      <c r="N5" s="1"/>
      <c r="O5" s="1"/>
      <c r="P5" s="1"/>
      <c r="Q5" s="1"/>
    </row>
    <row r="6" spans="1:17" x14ac:dyDescent="0.3">
      <c r="A6" t="s">
        <v>16</v>
      </c>
      <c r="B6">
        <v>3</v>
      </c>
      <c r="E6">
        <f>E8-4.5</f>
        <v>17.899999999999999</v>
      </c>
      <c r="F6">
        <f>E6+2.9</f>
        <v>20.799999999999997</v>
      </c>
      <c r="I6" t="s">
        <v>17</v>
      </c>
      <c r="K6" t="s">
        <v>58</v>
      </c>
      <c r="L6" t="s">
        <v>59</v>
      </c>
      <c r="M6">
        <v>0.59499999999999997</v>
      </c>
      <c r="N6" t="s">
        <v>60</v>
      </c>
      <c r="O6">
        <v>0.40500000000000003</v>
      </c>
      <c r="P6">
        <v>104.01</v>
      </c>
    </row>
    <row r="7" spans="1:17" x14ac:dyDescent="0.3">
      <c r="A7" t="s">
        <v>16</v>
      </c>
      <c r="E7">
        <f>F6</f>
        <v>20.799999999999997</v>
      </c>
      <c r="F7">
        <f t="shared" ref="F7:F38" si="2">E7+2.9</f>
        <v>23.699999999999996</v>
      </c>
      <c r="I7" t="s">
        <v>18</v>
      </c>
      <c r="K7" t="s">
        <v>61</v>
      </c>
      <c r="L7" t="s">
        <v>59</v>
      </c>
      <c r="M7">
        <v>0.77</v>
      </c>
      <c r="N7" t="s">
        <v>60</v>
      </c>
      <c r="O7">
        <v>0.23</v>
      </c>
      <c r="P7">
        <v>59.886000000000003</v>
      </c>
    </row>
    <row r="8" spans="1:17" x14ac:dyDescent="0.3">
      <c r="A8" t="s">
        <v>16</v>
      </c>
      <c r="B8">
        <v>4</v>
      </c>
      <c r="E8">
        <v>22.4</v>
      </c>
      <c r="F8">
        <f t="shared" si="2"/>
        <v>25.299999999999997</v>
      </c>
      <c r="I8" t="s">
        <v>19</v>
      </c>
      <c r="J8" t="s">
        <v>50</v>
      </c>
      <c r="K8" t="s">
        <v>62</v>
      </c>
      <c r="L8" t="s">
        <v>59</v>
      </c>
      <c r="M8">
        <v>0.67500000000000004</v>
      </c>
      <c r="N8" t="s">
        <v>60</v>
      </c>
      <c r="O8">
        <v>0.32500000000000001</v>
      </c>
      <c r="P8">
        <v>126.68</v>
      </c>
    </row>
    <row r="9" spans="1:17" x14ac:dyDescent="0.3">
      <c r="A9" t="s">
        <v>16</v>
      </c>
      <c r="E9">
        <f t="shared" ref="E9:E38" si="3">F8</f>
        <v>25.299999999999997</v>
      </c>
      <c r="F9">
        <f t="shared" si="2"/>
        <v>28.199999999999996</v>
      </c>
      <c r="I9" t="s">
        <v>20</v>
      </c>
      <c r="J9" t="s">
        <v>51</v>
      </c>
      <c r="K9" t="s">
        <v>63</v>
      </c>
      <c r="L9" t="s">
        <v>59</v>
      </c>
      <c r="M9">
        <v>0.72099999999999997</v>
      </c>
      <c r="N9" t="s">
        <v>60</v>
      </c>
      <c r="O9">
        <v>0.27900000000000003</v>
      </c>
      <c r="P9">
        <v>67.498999999999995</v>
      </c>
    </row>
    <row r="10" spans="1:17" x14ac:dyDescent="0.3">
      <c r="A10" t="s">
        <v>16</v>
      </c>
      <c r="B10">
        <v>5</v>
      </c>
      <c r="E10">
        <f t="shared" si="3"/>
        <v>28.199999999999996</v>
      </c>
      <c r="F10">
        <f t="shared" si="2"/>
        <v>31.099999999999994</v>
      </c>
      <c r="I10" t="s">
        <v>21</v>
      </c>
      <c r="K10" t="s">
        <v>64</v>
      </c>
      <c r="L10" t="s">
        <v>59</v>
      </c>
      <c r="M10">
        <v>0.76500000000000001</v>
      </c>
      <c r="N10" t="s">
        <v>60</v>
      </c>
      <c r="O10">
        <v>0.23499999999999999</v>
      </c>
      <c r="P10">
        <v>26.788</v>
      </c>
    </row>
    <row r="11" spans="1:17" x14ac:dyDescent="0.3">
      <c r="A11" t="s">
        <v>16</v>
      </c>
      <c r="E11">
        <f t="shared" si="3"/>
        <v>31.099999999999994</v>
      </c>
      <c r="F11">
        <f t="shared" si="2"/>
        <v>33.999999999999993</v>
      </c>
      <c r="I11" t="s">
        <v>22</v>
      </c>
      <c r="K11" t="s">
        <v>65</v>
      </c>
      <c r="L11" t="s">
        <v>59</v>
      </c>
      <c r="M11">
        <v>0.57099999999999995</v>
      </c>
      <c r="N11" t="s">
        <v>60</v>
      </c>
      <c r="O11">
        <v>0.42899999999999999</v>
      </c>
      <c r="P11">
        <v>51.572000000000003</v>
      </c>
    </row>
    <row r="12" spans="1:17" x14ac:dyDescent="0.3">
      <c r="A12" t="s">
        <v>16</v>
      </c>
      <c r="B12">
        <v>6</v>
      </c>
      <c r="E12">
        <f t="shared" si="3"/>
        <v>33.999999999999993</v>
      </c>
      <c r="F12">
        <f t="shared" si="2"/>
        <v>36.899999999999991</v>
      </c>
      <c r="I12" t="s">
        <v>23</v>
      </c>
      <c r="K12" t="s">
        <v>66</v>
      </c>
      <c r="L12" t="s">
        <v>59</v>
      </c>
      <c r="M12">
        <v>0.60899999999999999</v>
      </c>
      <c r="N12" t="s">
        <v>60</v>
      </c>
      <c r="O12">
        <v>0.39100000000000001</v>
      </c>
      <c r="P12">
        <v>78.759</v>
      </c>
    </row>
    <row r="13" spans="1:17" x14ac:dyDescent="0.3">
      <c r="A13" t="s">
        <v>16</v>
      </c>
      <c r="E13">
        <f t="shared" si="3"/>
        <v>36.899999999999991</v>
      </c>
      <c r="F13">
        <f t="shared" si="2"/>
        <v>39.79999999999999</v>
      </c>
      <c r="I13" t="s">
        <v>24</v>
      </c>
      <c r="J13" t="s">
        <v>51</v>
      </c>
      <c r="K13" t="s">
        <v>67</v>
      </c>
      <c r="L13" t="s">
        <v>59</v>
      </c>
      <c r="M13">
        <v>0.58199999999999996</v>
      </c>
      <c r="N13" t="s">
        <v>60</v>
      </c>
      <c r="O13">
        <v>0.41799999999999998</v>
      </c>
      <c r="P13">
        <v>120.64</v>
      </c>
    </row>
    <row r="14" spans="1:17" x14ac:dyDescent="0.3">
      <c r="A14" t="s">
        <v>16</v>
      </c>
      <c r="B14">
        <v>7</v>
      </c>
      <c r="E14">
        <f t="shared" si="3"/>
        <v>39.79999999999999</v>
      </c>
      <c r="F14">
        <f t="shared" si="2"/>
        <v>42.699999999999989</v>
      </c>
      <c r="I14" t="s">
        <v>25</v>
      </c>
      <c r="J14" t="s">
        <v>52</v>
      </c>
      <c r="K14" t="s">
        <v>68</v>
      </c>
      <c r="L14" t="s">
        <v>59</v>
      </c>
      <c r="M14">
        <v>0.58099999999999996</v>
      </c>
      <c r="N14" t="s">
        <v>60</v>
      </c>
      <c r="O14">
        <v>0.41899999999999998</v>
      </c>
      <c r="P14">
        <v>70.382999999999996</v>
      </c>
    </row>
    <row r="15" spans="1:17" x14ac:dyDescent="0.3">
      <c r="A15" t="s">
        <v>16</v>
      </c>
      <c r="E15">
        <f t="shared" si="3"/>
        <v>42.699999999999989</v>
      </c>
      <c r="F15">
        <f t="shared" si="2"/>
        <v>45.599999999999987</v>
      </c>
      <c r="I15" t="s">
        <v>26</v>
      </c>
      <c r="K15" t="s">
        <v>69</v>
      </c>
      <c r="L15" t="s">
        <v>59</v>
      </c>
      <c r="M15">
        <v>0.501</v>
      </c>
      <c r="N15" t="s">
        <v>60</v>
      </c>
      <c r="O15">
        <v>0.499</v>
      </c>
      <c r="P15">
        <v>83.546000000000006</v>
      </c>
    </row>
    <row r="16" spans="1:17" x14ac:dyDescent="0.3">
      <c r="A16" t="s">
        <v>16</v>
      </c>
      <c r="B16">
        <v>8</v>
      </c>
      <c r="E16">
        <f t="shared" si="3"/>
        <v>45.599999999999987</v>
      </c>
      <c r="F16">
        <f t="shared" si="2"/>
        <v>48.499999999999986</v>
      </c>
      <c r="I16" t="s">
        <v>27</v>
      </c>
      <c r="J16" t="s">
        <v>53</v>
      </c>
      <c r="K16" t="s">
        <v>70</v>
      </c>
      <c r="L16" t="s">
        <v>59</v>
      </c>
      <c r="M16">
        <v>0.72499999999999998</v>
      </c>
      <c r="N16" t="s">
        <v>60</v>
      </c>
      <c r="O16">
        <v>0.27500000000000002</v>
      </c>
      <c r="P16">
        <v>57.820999999999998</v>
      </c>
    </row>
    <row r="17" spans="1:16" x14ac:dyDescent="0.3">
      <c r="A17" t="s">
        <v>16</v>
      </c>
      <c r="E17">
        <f t="shared" si="3"/>
        <v>48.499999999999986</v>
      </c>
      <c r="F17">
        <f t="shared" si="2"/>
        <v>51.399999999999984</v>
      </c>
      <c r="I17" t="s">
        <v>28</v>
      </c>
      <c r="K17" t="s">
        <v>71</v>
      </c>
      <c r="L17" t="s">
        <v>72</v>
      </c>
      <c r="M17">
        <v>0.56799999999999995</v>
      </c>
      <c r="N17" t="s">
        <v>73</v>
      </c>
      <c r="O17">
        <v>0.432</v>
      </c>
      <c r="P17">
        <v>68.811000000000007</v>
      </c>
    </row>
    <row r="18" spans="1:16" x14ac:dyDescent="0.3">
      <c r="A18" t="s">
        <v>16</v>
      </c>
      <c r="B18">
        <v>9</v>
      </c>
      <c r="E18">
        <f t="shared" si="3"/>
        <v>51.399999999999984</v>
      </c>
      <c r="F18">
        <f t="shared" si="2"/>
        <v>54.299999999999983</v>
      </c>
      <c r="I18" t="s">
        <v>29</v>
      </c>
      <c r="K18" t="s">
        <v>74</v>
      </c>
      <c r="L18" t="s">
        <v>59</v>
      </c>
      <c r="M18">
        <v>0.52100000000000002</v>
      </c>
      <c r="N18" t="s">
        <v>60</v>
      </c>
      <c r="O18">
        <v>0.47899999999999998</v>
      </c>
      <c r="P18">
        <v>122.13</v>
      </c>
    </row>
    <row r="19" spans="1:16" x14ac:dyDescent="0.3">
      <c r="A19" t="s">
        <v>16</v>
      </c>
      <c r="E19">
        <f t="shared" si="3"/>
        <v>54.299999999999983</v>
      </c>
      <c r="F19">
        <f t="shared" si="2"/>
        <v>57.199999999999982</v>
      </c>
      <c r="I19" t="s">
        <v>30</v>
      </c>
      <c r="J19" t="s">
        <v>54</v>
      </c>
      <c r="K19" t="s">
        <v>75</v>
      </c>
      <c r="L19" t="s">
        <v>59</v>
      </c>
      <c r="M19">
        <v>0.68600000000000005</v>
      </c>
      <c r="N19" t="s">
        <v>60</v>
      </c>
      <c r="O19">
        <v>0.314</v>
      </c>
      <c r="P19">
        <v>84.965000000000003</v>
      </c>
    </row>
    <row r="20" spans="1:16" x14ac:dyDescent="0.3">
      <c r="A20" t="s">
        <v>16</v>
      </c>
      <c r="B20">
        <v>10</v>
      </c>
      <c r="E20">
        <f t="shared" si="3"/>
        <v>57.199999999999982</v>
      </c>
      <c r="F20">
        <f t="shared" si="2"/>
        <v>60.09999999999998</v>
      </c>
      <c r="I20" t="s">
        <v>31</v>
      </c>
      <c r="K20" t="s">
        <v>76</v>
      </c>
      <c r="L20" t="s">
        <v>59</v>
      </c>
      <c r="M20">
        <v>0.61</v>
      </c>
      <c r="N20" t="s">
        <v>60</v>
      </c>
      <c r="O20">
        <v>0.39</v>
      </c>
      <c r="P20">
        <v>60.497999999999998</v>
      </c>
    </row>
    <row r="21" spans="1:16" x14ac:dyDescent="0.3">
      <c r="A21" t="s">
        <v>16</v>
      </c>
      <c r="E21">
        <f t="shared" si="3"/>
        <v>60.09999999999998</v>
      </c>
      <c r="F21">
        <f t="shared" si="2"/>
        <v>62.999999999999979</v>
      </c>
      <c r="I21" t="s">
        <v>32</v>
      </c>
      <c r="K21" t="s">
        <v>77</v>
      </c>
      <c r="L21" t="s">
        <v>59</v>
      </c>
      <c r="M21">
        <v>0.54</v>
      </c>
      <c r="N21" t="s">
        <v>60</v>
      </c>
      <c r="O21">
        <v>0.46</v>
      </c>
      <c r="P21">
        <v>52.463999999999999</v>
      </c>
    </row>
    <row r="22" spans="1:16" x14ac:dyDescent="0.3">
      <c r="A22" t="s">
        <v>16</v>
      </c>
      <c r="B22">
        <v>11</v>
      </c>
      <c r="E22">
        <f t="shared" si="3"/>
        <v>62.999999999999979</v>
      </c>
      <c r="F22">
        <f t="shared" si="2"/>
        <v>65.899999999999977</v>
      </c>
      <c r="I22" t="s">
        <v>33</v>
      </c>
      <c r="K22" t="s">
        <v>78</v>
      </c>
      <c r="L22" t="s">
        <v>60</v>
      </c>
      <c r="M22">
        <v>0.53200000000000003</v>
      </c>
      <c r="N22" t="s">
        <v>59</v>
      </c>
      <c r="O22">
        <v>0.46800000000000003</v>
      </c>
      <c r="P22">
        <v>70.727000000000004</v>
      </c>
    </row>
    <row r="23" spans="1:16" x14ac:dyDescent="0.3">
      <c r="A23" t="s">
        <v>16</v>
      </c>
      <c r="E23">
        <f t="shared" si="3"/>
        <v>65.899999999999977</v>
      </c>
      <c r="F23">
        <f t="shared" si="2"/>
        <v>68.799999999999983</v>
      </c>
      <c r="I23" t="s">
        <v>34</v>
      </c>
      <c r="K23" t="s">
        <v>79</v>
      </c>
      <c r="L23" t="s">
        <v>60</v>
      </c>
      <c r="M23">
        <v>1</v>
      </c>
      <c r="N23" t="s">
        <v>80</v>
      </c>
      <c r="O23" t="s">
        <v>80</v>
      </c>
      <c r="P23">
        <v>66.837000000000003</v>
      </c>
    </row>
    <row r="24" spans="1:16" x14ac:dyDescent="0.3">
      <c r="A24" t="s">
        <v>16</v>
      </c>
      <c r="B24">
        <v>12</v>
      </c>
      <c r="E24">
        <f t="shared" si="3"/>
        <v>68.799999999999983</v>
      </c>
      <c r="F24">
        <f t="shared" si="2"/>
        <v>71.699999999999989</v>
      </c>
      <c r="I24" t="s">
        <v>35</v>
      </c>
      <c r="K24" t="s">
        <v>81</v>
      </c>
      <c r="L24" t="s">
        <v>60</v>
      </c>
      <c r="M24">
        <v>1</v>
      </c>
      <c r="N24" t="s">
        <v>80</v>
      </c>
      <c r="O24" t="s">
        <v>80</v>
      </c>
      <c r="P24">
        <v>71.53</v>
      </c>
    </row>
    <row r="25" spans="1:16" x14ac:dyDescent="0.3">
      <c r="A25" t="s">
        <v>16</v>
      </c>
      <c r="E25">
        <f t="shared" si="3"/>
        <v>71.699999999999989</v>
      </c>
      <c r="F25">
        <f t="shared" si="2"/>
        <v>74.599999999999994</v>
      </c>
      <c r="I25" t="s">
        <v>36</v>
      </c>
      <c r="K25" t="s">
        <v>82</v>
      </c>
      <c r="L25" t="s">
        <v>59</v>
      </c>
      <c r="M25">
        <v>0.65900000000000003</v>
      </c>
      <c r="N25" t="s">
        <v>60</v>
      </c>
      <c r="O25">
        <v>0.34100000000000003</v>
      </c>
      <c r="P25">
        <v>31.437000000000001</v>
      </c>
    </row>
    <row r="26" spans="1:16" x14ac:dyDescent="0.3">
      <c r="A26" t="s">
        <v>16</v>
      </c>
      <c r="B26">
        <v>13</v>
      </c>
      <c r="E26">
        <f t="shared" si="3"/>
        <v>74.599999999999994</v>
      </c>
      <c r="F26">
        <f t="shared" si="2"/>
        <v>77.5</v>
      </c>
      <c r="I26" t="s">
        <v>37</v>
      </c>
      <c r="K26" t="s">
        <v>83</v>
      </c>
      <c r="L26" t="s">
        <v>59</v>
      </c>
      <c r="M26">
        <v>0.65600000000000003</v>
      </c>
      <c r="N26" t="s">
        <v>60</v>
      </c>
      <c r="O26">
        <v>0.34399999999999997</v>
      </c>
      <c r="P26">
        <v>54.482999999999997</v>
      </c>
    </row>
    <row r="27" spans="1:16" x14ac:dyDescent="0.3">
      <c r="A27" t="s">
        <v>16</v>
      </c>
      <c r="E27">
        <f t="shared" si="3"/>
        <v>77.5</v>
      </c>
      <c r="F27">
        <f t="shared" si="2"/>
        <v>80.400000000000006</v>
      </c>
      <c r="I27" t="s">
        <v>38</v>
      </c>
      <c r="K27" t="s">
        <v>84</v>
      </c>
      <c r="L27" t="s">
        <v>72</v>
      </c>
      <c r="M27">
        <v>0.52700000000000002</v>
      </c>
      <c r="N27" t="s">
        <v>60</v>
      </c>
      <c r="O27">
        <v>0.47299999999999998</v>
      </c>
      <c r="P27">
        <v>69.817999999999998</v>
      </c>
    </row>
    <row r="28" spans="1:16" x14ac:dyDescent="0.3">
      <c r="A28" t="s">
        <v>16</v>
      </c>
      <c r="B28">
        <v>14</v>
      </c>
      <c r="E28">
        <f t="shared" si="3"/>
        <v>80.400000000000006</v>
      </c>
      <c r="F28">
        <f t="shared" si="2"/>
        <v>83.300000000000011</v>
      </c>
      <c r="I28" t="s">
        <v>39</v>
      </c>
      <c r="J28" t="s">
        <v>51</v>
      </c>
      <c r="K28" t="s">
        <v>85</v>
      </c>
      <c r="L28" t="s">
        <v>60</v>
      </c>
      <c r="M28">
        <v>1</v>
      </c>
      <c r="N28" t="s">
        <v>80</v>
      </c>
      <c r="O28" t="s">
        <v>80</v>
      </c>
      <c r="P28">
        <v>78.379000000000005</v>
      </c>
    </row>
    <row r="29" spans="1:16" x14ac:dyDescent="0.3">
      <c r="A29" t="s">
        <v>16</v>
      </c>
      <c r="E29">
        <f t="shared" si="3"/>
        <v>83.300000000000011</v>
      </c>
      <c r="F29">
        <f t="shared" si="2"/>
        <v>86.200000000000017</v>
      </c>
      <c r="I29" t="s">
        <v>40</v>
      </c>
      <c r="K29" t="s">
        <v>86</v>
      </c>
      <c r="L29" t="s">
        <v>60</v>
      </c>
      <c r="M29">
        <v>1</v>
      </c>
      <c r="N29" t="s">
        <v>80</v>
      </c>
      <c r="O29" t="s">
        <v>80</v>
      </c>
      <c r="P29">
        <v>80.691000000000003</v>
      </c>
    </row>
    <row r="30" spans="1:16" x14ac:dyDescent="0.3">
      <c r="A30" t="s">
        <v>16</v>
      </c>
      <c r="B30">
        <v>15</v>
      </c>
      <c r="E30">
        <f t="shared" si="3"/>
        <v>86.200000000000017</v>
      </c>
      <c r="F30">
        <f t="shared" si="2"/>
        <v>89.100000000000023</v>
      </c>
      <c r="I30" t="s">
        <v>41</v>
      </c>
      <c r="J30" t="s">
        <v>55</v>
      </c>
      <c r="K30" t="s">
        <v>87</v>
      </c>
      <c r="L30" t="s">
        <v>88</v>
      </c>
      <c r="M30">
        <v>1</v>
      </c>
      <c r="N30" t="s">
        <v>80</v>
      </c>
      <c r="O30" t="s">
        <v>80</v>
      </c>
      <c r="P30">
        <v>142.49</v>
      </c>
    </row>
    <row r="31" spans="1:16" x14ac:dyDescent="0.3">
      <c r="A31" t="s">
        <v>16</v>
      </c>
      <c r="E31">
        <f t="shared" si="3"/>
        <v>89.100000000000023</v>
      </c>
      <c r="F31">
        <f t="shared" si="2"/>
        <v>92.000000000000028</v>
      </c>
      <c r="I31" t="s">
        <v>42</v>
      </c>
      <c r="J31" t="s">
        <v>51</v>
      </c>
      <c r="K31" t="s">
        <v>89</v>
      </c>
      <c r="L31" t="s">
        <v>60</v>
      </c>
      <c r="M31">
        <v>1</v>
      </c>
      <c r="N31" t="s">
        <v>80</v>
      </c>
      <c r="O31" t="s">
        <v>80</v>
      </c>
      <c r="P31">
        <v>108.71</v>
      </c>
    </row>
    <row r="32" spans="1:16" x14ac:dyDescent="0.3">
      <c r="A32" t="s">
        <v>16</v>
      </c>
      <c r="B32">
        <v>16</v>
      </c>
      <c r="E32">
        <f t="shared" si="3"/>
        <v>92.000000000000028</v>
      </c>
      <c r="F32">
        <f t="shared" si="2"/>
        <v>94.900000000000034</v>
      </c>
      <c r="I32" t="s">
        <v>43</v>
      </c>
      <c r="J32" t="s">
        <v>56</v>
      </c>
      <c r="K32" t="s">
        <v>90</v>
      </c>
      <c r="L32" t="s">
        <v>88</v>
      </c>
      <c r="M32">
        <v>1</v>
      </c>
      <c r="N32" t="s">
        <v>80</v>
      </c>
      <c r="O32" t="s">
        <v>80</v>
      </c>
      <c r="P32">
        <v>80.337000000000003</v>
      </c>
    </row>
    <row r="33" spans="1:16" x14ac:dyDescent="0.3">
      <c r="A33" t="s">
        <v>16</v>
      </c>
      <c r="E33">
        <f t="shared" si="3"/>
        <v>94.900000000000034</v>
      </c>
      <c r="F33">
        <f t="shared" si="2"/>
        <v>97.80000000000004</v>
      </c>
      <c r="I33" t="s">
        <v>44</v>
      </c>
      <c r="K33" t="s">
        <v>91</v>
      </c>
      <c r="L33" t="s">
        <v>60</v>
      </c>
      <c r="M33">
        <v>1</v>
      </c>
      <c r="N33" t="s">
        <v>80</v>
      </c>
      <c r="O33" t="s">
        <v>80</v>
      </c>
      <c r="P33">
        <v>76.126999999999995</v>
      </c>
    </row>
    <row r="34" spans="1:16" x14ac:dyDescent="0.3">
      <c r="A34" t="s">
        <v>16</v>
      </c>
      <c r="B34">
        <v>17</v>
      </c>
      <c r="E34">
        <f t="shared" si="3"/>
        <v>97.80000000000004</v>
      </c>
      <c r="F34">
        <f t="shared" si="2"/>
        <v>100.70000000000005</v>
      </c>
      <c r="I34" t="s">
        <v>45</v>
      </c>
      <c r="K34" t="s">
        <v>92</v>
      </c>
      <c r="L34" t="s">
        <v>60</v>
      </c>
      <c r="M34">
        <v>1</v>
      </c>
      <c r="N34" t="s">
        <v>80</v>
      </c>
      <c r="O34" t="s">
        <v>80</v>
      </c>
      <c r="P34">
        <v>104.97</v>
      </c>
    </row>
    <row r="35" spans="1:16" x14ac:dyDescent="0.3">
      <c r="A35" t="s">
        <v>16</v>
      </c>
      <c r="E35">
        <f t="shared" si="3"/>
        <v>100.70000000000005</v>
      </c>
      <c r="F35">
        <f t="shared" si="2"/>
        <v>103.60000000000005</v>
      </c>
      <c r="I35" t="s">
        <v>46</v>
      </c>
      <c r="K35" t="s">
        <v>93</v>
      </c>
      <c r="L35" t="s">
        <v>60</v>
      </c>
      <c r="M35">
        <v>1</v>
      </c>
      <c r="N35" t="s">
        <v>80</v>
      </c>
      <c r="O35" t="s">
        <v>80</v>
      </c>
      <c r="P35">
        <v>59.884</v>
      </c>
    </row>
    <row r="36" spans="1:16" x14ac:dyDescent="0.3">
      <c r="A36" t="s">
        <v>16</v>
      </c>
      <c r="B36">
        <v>18</v>
      </c>
      <c r="E36">
        <f t="shared" si="3"/>
        <v>103.60000000000005</v>
      </c>
      <c r="F36">
        <f t="shared" si="2"/>
        <v>106.50000000000006</v>
      </c>
      <c r="I36" t="s">
        <v>47</v>
      </c>
      <c r="K36" t="s">
        <v>94</v>
      </c>
      <c r="L36" t="s">
        <v>60</v>
      </c>
      <c r="M36">
        <v>1</v>
      </c>
      <c r="N36" t="s">
        <v>80</v>
      </c>
      <c r="O36" t="s">
        <v>80</v>
      </c>
      <c r="P36">
        <v>91.831000000000003</v>
      </c>
    </row>
    <row r="37" spans="1:16" x14ac:dyDescent="0.3">
      <c r="A37" t="s">
        <v>16</v>
      </c>
      <c r="E37">
        <f t="shared" si="3"/>
        <v>106.50000000000006</v>
      </c>
      <c r="F37">
        <f t="shared" si="2"/>
        <v>109.40000000000006</v>
      </c>
      <c r="I37" t="s">
        <v>48</v>
      </c>
      <c r="K37" t="s">
        <v>95</v>
      </c>
      <c r="L37" t="s">
        <v>60</v>
      </c>
      <c r="M37">
        <v>1</v>
      </c>
      <c r="N37" t="s">
        <v>80</v>
      </c>
      <c r="O37" t="s">
        <v>80</v>
      </c>
      <c r="P37">
        <v>88.311999999999998</v>
      </c>
    </row>
    <row r="38" spans="1:16" x14ac:dyDescent="0.3">
      <c r="A38" t="s">
        <v>16</v>
      </c>
      <c r="B38">
        <v>19</v>
      </c>
      <c r="E38">
        <f t="shared" si="3"/>
        <v>109.40000000000006</v>
      </c>
      <c r="F38">
        <v>111.6</v>
      </c>
      <c r="I38" t="s">
        <v>49</v>
      </c>
      <c r="J38" t="s">
        <v>57</v>
      </c>
      <c r="K38" t="s">
        <v>96</v>
      </c>
      <c r="L38" t="s">
        <v>60</v>
      </c>
      <c r="M38">
        <v>1</v>
      </c>
      <c r="N38" t="s">
        <v>80</v>
      </c>
      <c r="O38" t="s">
        <v>80</v>
      </c>
      <c r="P38">
        <v>82.478999999999999</v>
      </c>
    </row>
    <row r="700" spans="12:13" x14ac:dyDescent="0.3">
      <c r="L700" s="2"/>
      <c r="M700" s="2"/>
    </row>
  </sheetData>
  <autoFilter ref="A1:Q747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pane ySplit="1" topLeftCell="A2" activePane="bottomLeft" state="frozen"/>
      <selection pane="bottomLeft" activeCell="I8" sqref="I8"/>
    </sheetView>
  </sheetViews>
  <sheetFormatPr defaultRowHeight="14.4" x14ac:dyDescent="0.3"/>
  <cols>
    <col min="1" max="1" width="10.44140625" bestFit="1" customWidth="1"/>
    <col min="2" max="2" width="8" bestFit="1" customWidth="1"/>
    <col min="3" max="3" width="7.44140625" bestFit="1" customWidth="1"/>
    <col min="4" max="4" width="8.5546875" bestFit="1" customWidth="1"/>
    <col min="5" max="5" width="7.88671875" bestFit="1" customWidth="1"/>
    <col min="6" max="6" width="7" bestFit="1" customWidth="1"/>
    <col min="7" max="7" width="11.44140625" bestFit="1" customWidth="1"/>
    <col min="8" max="8" width="7.109375" bestFit="1" customWidth="1"/>
    <col min="9" max="9" width="36.44140625" customWidth="1"/>
  </cols>
  <sheetData>
    <row r="1" spans="1:9" x14ac:dyDescent="0.3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6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Spectra</vt:lpstr>
      <vt:lpstr>Cond_Mag</vt:lpstr>
      <vt:lpstr>Sheet3</vt:lpstr>
    </vt:vector>
  </TitlesOfParts>
  <Company>Government of Newfoundland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2018-06-22T11:44:47Z</dcterms:created>
  <dcterms:modified xsi:type="dcterms:W3CDTF">2021-10-01T18:52:55Z</dcterms:modified>
</cp:coreProperties>
</file>