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Spectra!$A$1:$P$743</definedName>
  </definedNames>
  <calcPr calcId="162913"/>
</workbook>
</file>

<file path=xl/calcChain.xml><?xml version="1.0" encoding="utf-8"?>
<calcChain xmlns="http://schemas.openxmlformats.org/spreadsheetml/2006/main">
  <c r="F2" i="1" l="1"/>
  <c r="E3" i="1" s="1"/>
  <c r="F3" i="1" s="1"/>
  <c r="E4" i="1" l="1"/>
  <c r="F4" i="1" s="1"/>
  <c r="E5" i="1" l="1"/>
  <c r="F5" i="1" s="1"/>
  <c r="E6" i="1" l="1"/>
  <c r="F6" i="1" s="1"/>
  <c r="E7" i="1" l="1"/>
  <c r="F7" i="1" s="1"/>
  <c r="E8" i="1" l="1"/>
  <c r="F8" i="1" s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</calcChain>
</file>

<file path=xl/sharedStrings.xml><?xml version="1.0" encoding="utf-8"?>
<sst xmlns="http://schemas.openxmlformats.org/spreadsheetml/2006/main" count="241" uniqueCount="85">
  <si>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</si>
  <si>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</si>
  <si>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</si>
  <si>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</si>
  <si>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</si>
  <si>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</si>
  <si>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</si>
  <si>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</si>
  <si>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</si>
  <si>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</si>
  <si>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</si>
  <si>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</si>
  <si>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</si>
  <si>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</si>
  <si>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</si>
  <si>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</si>
  <si>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BJ-069</t>
  </si>
  <si>
    <t>carb vein</t>
  </si>
  <si>
    <t>E.O.H.</t>
  </si>
  <si>
    <t>BJ_069.00000.asd.sco</t>
  </si>
  <si>
    <t>Chlorite-FeMg</t>
  </si>
  <si>
    <t>PhengiticIllite</t>
  </si>
  <si>
    <t>BJ_069.00001.asd.sco</t>
  </si>
  <si>
    <t>NULL</t>
  </si>
  <si>
    <t>BJ_069.00002.asd.sco</t>
  </si>
  <si>
    <t>BJ_069.00003.asd.sco</t>
  </si>
  <si>
    <t>BJ_069.00004.asd.sco</t>
  </si>
  <si>
    <t>Phengite</t>
  </si>
  <si>
    <t>BJ_069.00005.asd.sco</t>
  </si>
  <si>
    <t>Epidote</t>
  </si>
  <si>
    <t>BJ_069.00006.asd.sco</t>
  </si>
  <si>
    <t>BJ_069.00007.asd.sco</t>
  </si>
  <si>
    <t>BJ_069.00008.asd.sco</t>
  </si>
  <si>
    <t>BJ_069.00009.asd.sco</t>
  </si>
  <si>
    <t>Aspectral</t>
  </si>
  <si>
    <t>BJ_069.00010.asd.sco</t>
  </si>
  <si>
    <t>Chlorite-Mg</t>
  </si>
  <si>
    <t>BJ_069.00011.asd.sco</t>
  </si>
  <si>
    <t>BJ_069.00012.asd.sco</t>
  </si>
  <si>
    <t>BJ_069.00013.asd.sco</t>
  </si>
  <si>
    <t>BJ_069.00014.asd.sco</t>
  </si>
  <si>
    <t>BJ_069.00015.asd.sco</t>
  </si>
  <si>
    <t>BJ_069.00016.asd.sco</t>
  </si>
  <si>
    <t>BJ_069.00017.asd.sco</t>
  </si>
  <si>
    <t>BJ_069.00018.asd.sco</t>
  </si>
  <si>
    <t>BJ_069.00019.asd.sco</t>
  </si>
  <si>
    <t>BJ_069.00020.asd.sco</t>
  </si>
  <si>
    <t>BJ_069.00021.asd.sco</t>
  </si>
  <si>
    <t>BJ_069.00022.asd.sco</t>
  </si>
  <si>
    <t>Siderite</t>
  </si>
  <si>
    <t>BJ_069.00023.asd.sco</t>
  </si>
  <si>
    <t>BJ_069.00024.asd.sco</t>
  </si>
  <si>
    <t>BJ_069.00025.asd.sco</t>
  </si>
  <si>
    <t>BJ_069.00026.asd.sco</t>
  </si>
  <si>
    <t>BJ_069.00027.asd.sco</t>
  </si>
  <si>
    <t>BJ_069.00028.asd.sco</t>
  </si>
  <si>
    <t>BJ_069.00029.asd.sco</t>
  </si>
  <si>
    <t>BJ_069.00030.asd.sco</t>
  </si>
  <si>
    <t>BJ_069.00031.asd.sco</t>
  </si>
  <si>
    <t>BJ_069.00032.asd.sco</t>
  </si>
  <si>
    <t>BJ_069.00033.asd.sco</t>
  </si>
  <si>
    <t>BJ_069.00034.asd.sco</t>
  </si>
  <si>
    <t>BJ_069.00035.asd.sco</t>
  </si>
  <si>
    <t>BJ_069.00036.asd.sco</t>
  </si>
  <si>
    <t>BJ_069.00037.asd.sco</t>
  </si>
  <si>
    <t>BJ_069.00038.asd.sco</t>
  </si>
  <si>
    <t>BJ_069.00039.asd.sco</t>
  </si>
  <si>
    <t>Muscovite</t>
  </si>
  <si>
    <t>BJ_069.00040.asd.sco</t>
  </si>
  <si>
    <t>BJ_069.00041.asd.sco</t>
  </si>
  <si>
    <t>BJ_069.00042.asd.sco</t>
  </si>
  <si>
    <t>BJ_069.00043.asd.sco</t>
  </si>
  <si>
    <t>BJ_069.00044.asd.sco</t>
  </si>
  <si>
    <t>BJ_069.00045.asd.sco</t>
  </si>
  <si>
    <t>65ft (19.81m)</t>
  </si>
  <si>
    <t>113ft (34.44m)</t>
  </si>
  <si>
    <t>131ft (39.93m)</t>
  </si>
  <si>
    <t>146ft (44.5m)</t>
  </si>
  <si>
    <t>184ft (56.08m)</t>
  </si>
  <si>
    <t>242ft (73.76m)</t>
  </si>
  <si>
    <t>266ft (81.08m)</t>
  </si>
  <si>
    <t>279ft (85.04m)</t>
  </si>
  <si>
    <t>334ft (101.8m)</t>
  </si>
  <si>
    <t>356ft (108.51m)</t>
  </si>
  <si>
    <t>375ft (114.3m)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</si>
</sst>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tabSelected="1" zoomScale="106" zoomScaleNormal="106" workbookViewId="0">
      <pane ySplit="1" topLeftCell="A2" activePane="bottomLeft" state="frozen"/>
      <selection pane="bottomLeft" activeCell="K1" sqref="K1:K1048576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20.42578125" bestFit="1" customWidth="1"/>
    <col min="10" max="10" width="36.42578125" customWidth="1"/>
    <col min="11" max="11" width="12.5703125" bestFit="1" customWidth="1"/>
    <col min="12" max="12" width="10.7109375" bestFit="1" customWidth="1"/>
    <col min="13" max="13" width="12.5703125" bestFit="1" customWidth="1"/>
    <col min="14" max="14" width="10.7109375" bestFit="1" customWidth="1"/>
    <col min="15" max="15" width="7.28515625" bestFit="1" customWidth="1"/>
  </cols>
  <sheetData>
    <row r="1" spans="1:16" x14ac:dyDescent="0.25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25">
      <c r="A2" t="s">
        <v>16</v>
      </c>
      <c r="B2">
        <v>1</v>
      </c>
      <c r="E2">
        <v>5</v>
      </c>
      <c r="F2">
        <f>E2+2.5</f>
        <v>7.5</v>
      </c>
      <c r="I2" t="s">
        <v>19</v>
      </c>
      <c r="K2" t="s">
        <v>20</v>
      </c>
      <c r="L2">
        <v>0.56100000000000005</v>
      </c>
      <c r="M2" t="s">
        <v>21</v>
      </c>
      <c r="N2">
        <v>0.439</v>
      </c>
      <c r="O2">
        <v>300.33</v>
      </c>
    </row>
    <row r="3" spans="1:16" x14ac:dyDescent="0.25">
      <c r="A3" t="s">
        <v>16</v>
      </c>
      <c r="E3">
        <f>F2</f>
        <v>7.5</v>
      </c>
      <c r="F3">
        <f t="shared" ref="F3:F19" si="0">E3+2.5</f>
        <v>10</v>
      </c>
      <c r="I3" t="s">
        <v>22</v>
      </c>
      <c r="K3" t="s">
        <v>20</v>
      </c>
      <c r="L3">
        <v>1</v>
      </c>
      <c r="M3" t="s">
        <v>23</v>
      </c>
      <c r="N3" t="s">
        <v>23</v>
      </c>
      <c r="O3">
        <v>135.02000000000001</v>
      </c>
    </row>
    <row r="4" spans="1:16" x14ac:dyDescent="0.25">
      <c r="A4" t="s">
        <v>16</v>
      </c>
      <c r="B4">
        <v>2</v>
      </c>
      <c r="E4">
        <f t="shared" ref="E4:E47" si="1">F3</f>
        <v>10</v>
      </c>
      <c r="F4">
        <f t="shared" si="0"/>
        <v>12.5</v>
      </c>
      <c r="I4" t="s">
        <v>24</v>
      </c>
      <c r="K4" t="s">
        <v>20</v>
      </c>
      <c r="L4">
        <v>1</v>
      </c>
      <c r="M4" t="s">
        <v>23</v>
      </c>
      <c r="N4" t="s">
        <v>23</v>
      </c>
      <c r="O4">
        <v>152.18</v>
      </c>
    </row>
    <row r="5" spans="1:16" x14ac:dyDescent="0.25">
      <c r="A5" t="s">
        <v>16</v>
      </c>
      <c r="E5">
        <f t="shared" si="1"/>
        <v>12.5</v>
      </c>
      <c r="F5">
        <f t="shared" si="0"/>
        <v>15</v>
      </c>
      <c r="I5" t="s">
        <v>25</v>
      </c>
      <c r="K5" t="s">
        <v>20</v>
      </c>
      <c r="L5">
        <v>1</v>
      </c>
      <c r="M5" t="s">
        <v>23</v>
      </c>
      <c r="N5" t="s">
        <v>23</v>
      </c>
      <c r="O5">
        <v>198.54</v>
      </c>
    </row>
    <row r="6" spans="1:16" x14ac:dyDescent="0.25">
      <c r="A6" t="s">
        <v>16</v>
      </c>
      <c r="E6">
        <f t="shared" si="1"/>
        <v>15</v>
      </c>
      <c r="F6">
        <f t="shared" si="0"/>
        <v>17.5</v>
      </c>
      <c r="I6" t="s">
        <v>26</v>
      </c>
      <c r="K6" t="s">
        <v>20</v>
      </c>
      <c r="L6">
        <v>0.74299999999999999</v>
      </c>
      <c r="M6" t="s">
        <v>27</v>
      </c>
      <c r="N6">
        <v>0.25700000000000001</v>
      </c>
      <c r="O6">
        <v>286.62</v>
      </c>
    </row>
    <row r="7" spans="1:16" x14ac:dyDescent="0.25">
      <c r="A7" t="s">
        <v>16</v>
      </c>
      <c r="B7">
        <v>3</v>
      </c>
      <c r="E7">
        <f t="shared" si="1"/>
        <v>17.5</v>
      </c>
      <c r="F7">
        <f t="shared" si="0"/>
        <v>20</v>
      </c>
      <c r="I7" t="s">
        <v>28</v>
      </c>
      <c r="J7" t="s">
        <v>74</v>
      </c>
      <c r="K7" t="s">
        <v>29</v>
      </c>
      <c r="L7">
        <v>0.502</v>
      </c>
      <c r="M7" t="s">
        <v>27</v>
      </c>
      <c r="N7">
        <v>0.498</v>
      </c>
      <c r="O7">
        <v>238.59</v>
      </c>
    </row>
    <row r="8" spans="1:16" x14ac:dyDescent="0.25">
      <c r="A8" t="s">
        <v>16</v>
      </c>
      <c r="E8">
        <f t="shared" si="1"/>
        <v>20</v>
      </c>
      <c r="F8">
        <f t="shared" si="0"/>
        <v>22.5</v>
      </c>
      <c r="I8" t="s">
        <v>30</v>
      </c>
      <c r="J8" t="s">
        <v>17</v>
      </c>
      <c r="K8" t="s">
        <v>27</v>
      </c>
      <c r="L8">
        <v>0.58199999999999996</v>
      </c>
      <c r="M8" t="s">
        <v>29</v>
      </c>
      <c r="N8">
        <v>0.41799999999999998</v>
      </c>
      <c r="O8">
        <v>216.07</v>
      </c>
    </row>
    <row r="9" spans="1:16" x14ac:dyDescent="0.25">
      <c r="A9" t="s">
        <v>16</v>
      </c>
      <c r="B9">
        <v>4</v>
      </c>
      <c r="E9">
        <f t="shared" si="1"/>
        <v>22.5</v>
      </c>
      <c r="F9">
        <f t="shared" si="0"/>
        <v>25</v>
      </c>
      <c r="I9" t="s">
        <v>31</v>
      </c>
      <c r="K9" t="s">
        <v>27</v>
      </c>
      <c r="L9">
        <v>0.74299999999999999</v>
      </c>
      <c r="M9" t="s">
        <v>29</v>
      </c>
      <c r="N9">
        <v>0.25700000000000001</v>
      </c>
      <c r="O9">
        <v>397.72</v>
      </c>
    </row>
    <row r="10" spans="1:16" x14ac:dyDescent="0.25">
      <c r="A10" t="s">
        <v>16</v>
      </c>
      <c r="E10">
        <f t="shared" si="1"/>
        <v>25</v>
      </c>
      <c r="F10">
        <f t="shared" si="0"/>
        <v>27.5</v>
      </c>
      <c r="I10" t="s">
        <v>32</v>
      </c>
      <c r="K10" t="s">
        <v>20</v>
      </c>
      <c r="L10">
        <v>1</v>
      </c>
      <c r="M10" t="s">
        <v>23</v>
      </c>
      <c r="N10" t="s">
        <v>23</v>
      </c>
      <c r="O10">
        <v>235.68</v>
      </c>
    </row>
    <row r="11" spans="1:16" x14ac:dyDescent="0.25">
      <c r="A11" t="s">
        <v>16</v>
      </c>
      <c r="E11">
        <f t="shared" si="1"/>
        <v>27.5</v>
      </c>
      <c r="F11">
        <f t="shared" si="0"/>
        <v>30</v>
      </c>
      <c r="I11" t="s">
        <v>33</v>
      </c>
      <c r="K11" t="s">
        <v>34</v>
      </c>
      <c r="L11">
        <v>1</v>
      </c>
      <c r="M11" t="s">
        <v>23</v>
      </c>
      <c r="N11" t="s">
        <v>23</v>
      </c>
      <c r="O11">
        <v>100.69</v>
      </c>
    </row>
    <row r="12" spans="1:16" x14ac:dyDescent="0.25">
      <c r="A12" t="s">
        <v>16</v>
      </c>
      <c r="B12">
        <v>5</v>
      </c>
      <c r="E12">
        <f t="shared" si="1"/>
        <v>30</v>
      </c>
      <c r="F12">
        <f t="shared" si="0"/>
        <v>32.5</v>
      </c>
      <c r="I12" t="s">
        <v>35</v>
      </c>
      <c r="K12" t="s">
        <v>36</v>
      </c>
      <c r="L12">
        <v>0.74</v>
      </c>
      <c r="M12" t="s">
        <v>29</v>
      </c>
      <c r="N12">
        <v>0.26</v>
      </c>
      <c r="O12">
        <v>63.932000000000002</v>
      </c>
    </row>
    <row r="13" spans="1:16" x14ac:dyDescent="0.25">
      <c r="A13" t="s">
        <v>16</v>
      </c>
      <c r="E13">
        <f t="shared" si="1"/>
        <v>32.5</v>
      </c>
      <c r="F13">
        <f t="shared" si="0"/>
        <v>35</v>
      </c>
      <c r="I13" t="s">
        <v>37</v>
      </c>
      <c r="J13" t="s">
        <v>75</v>
      </c>
      <c r="K13" t="s">
        <v>34</v>
      </c>
      <c r="L13">
        <v>1</v>
      </c>
      <c r="M13" t="s">
        <v>23</v>
      </c>
      <c r="N13" t="s">
        <v>23</v>
      </c>
      <c r="O13">
        <v>225.16</v>
      </c>
    </row>
    <row r="14" spans="1:16" x14ac:dyDescent="0.25">
      <c r="A14" t="s">
        <v>16</v>
      </c>
      <c r="B14">
        <v>6</v>
      </c>
      <c r="E14">
        <f t="shared" si="1"/>
        <v>35</v>
      </c>
      <c r="F14">
        <f t="shared" si="0"/>
        <v>37.5</v>
      </c>
      <c r="I14" t="s">
        <v>38</v>
      </c>
      <c r="K14" t="s">
        <v>20</v>
      </c>
      <c r="L14">
        <v>0.72899999999999998</v>
      </c>
      <c r="M14" t="s">
        <v>27</v>
      </c>
      <c r="N14">
        <v>0.27100000000000002</v>
      </c>
      <c r="O14">
        <v>265.06</v>
      </c>
    </row>
    <row r="15" spans="1:16" x14ac:dyDescent="0.25">
      <c r="A15" t="s">
        <v>16</v>
      </c>
      <c r="E15">
        <f t="shared" si="1"/>
        <v>37.5</v>
      </c>
      <c r="F15">
        <f t="shared" si="0"/>
        <v>40</v>
      </c>
      <c r="I15" t="s">
        <v>39</v>
      </c>
      <c r="J15" t="s">
        <v>76</v>
      </c>
      <c r="K15" t="s">
        <v>20</v>
      </c>
      <c r="L15">
        <v>0.73199999999999998</v>
      </c>
      <c r="M15" t="s">
        <v>27</v>
      </c>
      <c r="N15">
        <v>0.26800000000000002</v>
      </c>
      <c r="O15">
        <v>279.8</v>
      </c>
    </row>
    <row r="16" spans="1:16" x14ac:dyDescent="0.25">
      <c r="A16" t="s">
        <v>16</v>
      </c>
      <c r="E16">
        <f t="shared" si="1"/>
        <v>40</v>
      </c>
      <c r="F16">
        <f t="shared" si="0"/>
        <v>42.5</v>
      </c>
      <c r="I16" t="s">
        <v>40</v>
      </c>
      <c r="K16" t="s">
        <v>20</v>
      </c>
      <c r="L16">
        <v>1</v>
      </c>
      <c r="M16" t="s">
        <v>23</v>
      </c>
      <c r="N16" t="s">
        <v>23</v>
      </c>
      <c r="O16">
        <v>152.82</v>
      </c>
    </row>
    <row r="17" spans="1:15" x14ac:dyDescent="0.25">
      <c r="A17" t="s">
        <v>16</v>
      </c>
      <c r="B17">
        <v>7</v>
      </c>
      <c r="E17">
        <f t="shared" si="1"/>
        <v>42.5</v>
      </c>
      <c r="F17">
        <f t="shared" si="0"/>
        <v>45</v>
      </c>
      <c r="I17" t="s">
        <v>41</v>
      </c>
      <c r="J17" t="s">
        <v>77</v>
      </c>
      <c r="K17" t="s">
        <v>20</v>
      </c>
      <c r="L17">
        <v>0.68899999999999995</v>
      </c>
      <c r="M17" t="s">
        <v>21</v>
      </c>
      <c r="N17">
        <v>0.311</v>
      </c>
      <c r="O17">
        <v>258.8</v>
      </c>
    </row>
    <row r="18" spans="1:15" x14ac:dyDescent="0.25">
      <c r="A18" t="s">
        <v>16</v>
      </c>
      <c r="E18">
        <f t="shared" si="1"/>
        <v>45</v>
      </c>
      <c r="F18">
        <f t="shared" si="0"/>
        <v>47.5</v>
      </c>
      <c r="I18" t="s">
        <v>42</v>
      </c>
      <c r="K18" t="s">
        <v>20</v>
      </c>
      <c r="L18">
        <v>0.70799999999999996</v>
      </c>
      <c r="M18" t="s">
        <v>27</v>
      </c>
      <c r="N18">
        <v>0.29199999999999998</v>
      </c>
      <c r="O18">
        <v>202.86</v>
      </c>
    </row>
    <row r="19" spans="1:15" x14ac:dyDescent="0.25">
      <c r="A19" t="s">
        <v>16</v>
      </c>
      <c r="B19">
        <v>8</v>
      </c>
      <c r="E19">
        <f t="shared" si="1"/>
        <v>47.5</v>
      </c>
      <c r="F19">
        <f t="shared" si="0"/>
        <v>50</v>
      </c>
      <c r="I19" t="s">
        <v>43</v>
      </c>
      <c r="K19" t="s">
        <v>20</v>
      </c>
      <c r="L19">
        <v>0.72399999999999998</v>
      </c>
      <c r="M19" t="s">
        <v>27</v>
      </c>
      <c r="N19">
        <v>0.27600000000000002</v>
      </c>
      <c r="O19">
        <v>195.77</v>
      </c>
    </row>
    <row r="20" spans="1:15" x14ac:dyDescent="0.25">
      <c r="A20" t="s">
        <v>16</v>
      </c>
      <c r="E20">
        <f t="shared" si="1"/>
        <v>50</v>
      </c>
      <c r="F20">
        <f>E20+2.9</f>
        <v>52.9</v>
      </c>
      <c r="I20" t="s">
        <v>44</v>
      </c>
      <c r="K20" t="s">
        <v>21</v>
      </c>
      <c r="L20">
        <v>0.54600000000000004</v>
      </c>
      <c r="M20" t="s">
        <v>20</v>
      </c>
      <c r="N20">
        <v>0.45400000000000001</v>
      </c>
      <c r="O20">
        <v>288.08999999999997</v>
      </c>
    </row>
    <row r="21" spans="1:15" x14ac:dyDescent="0.25">
      <c r="A21" t="s">
        <v>16</v>
      </c>
      <c r="E21">
        <f t="shared" si="1"/>
        <v>52.9</v>
      </c>
      <c r="F21">
        <f>E21+2.9</f>
        <v>55.8</v>
      </c>
      <c r="I21" t="s">
        <v>45</v>
      </c>
      <c r="J21" t="s">
        <v>78</v>
      </c>
      <c r="K21" t="s">
        <v>21</v>
      </c>
      <c r="L21">
        <v>1</v>
      </c>
      <c r="M21" t="s">
        <v>23</v>
      </c>
      <c r="N21" t="s">
        <v>23</v>
      </c>
      <c r="O21">
        <v>603.01</v>
      </c>
    </row>
    <row r="22" spans="1:15" x14ac:dyDescent="0.25">
      <c r="A22" t="s">
        <v>16</v>
      </c>
      <c r="B22">
        <v>9</v>
      </c>
      <c r="E22">
        <f t="shared" si="1"/>
        <v>55.8</v>
      </c>
      <c r="F22">
        <f t="shared" ref="F22:F32" si="2">E22+2.75</f>
        <v>58.55</v>
      </c>
      <c r="I22" t="s">
        <v>46</v>
      </c>
      <c r="K22" t="s">
        <v>27</v>
      </c>
      <c r="L22">
        <v>1</v>
      </c>
      <c r="M22" t="s">
        <v>23</v>
      </c>
      <c r="N22" t="s">
        <v>23</v>
      </c>
      <c r="O22">
        <v>746</v>
      </c>
    </row>
    <row r="23" spans="1:15" x14ac:dyDescent="0.25">
      <c r="A23" t="s">
        <v>16</v>
      </c>
      <c r="E23">
        <f t="shared" si="1"/>
        <v>58.55</v>
      </c>
      <c r="F23">
        <f t="shared" si="2"/>
        <v>61.3</v>
      </c>
      <c r="I23" t="s">
        <v>47</v>
      </c>
      <c r="K23" t="s">
        <v>21</v>
      </c>
      <c r="L23">
        <v>1</v>
      </c>
      <c r="M23" t="s">
        <v>23</v>
      </c>
      <c r="N23" t="s">
        <v>23</v>
      </c>
      <c r="O23">
        <v>349.94</v>
      </c>
    </row>
    <row r="24" spans="1:15" x14ac:dyDescent="0.25">
      <c r="A24" t="s">
        <v>16</v>
      </c>
      <c r="B24">
        <v>10</v>
      </c>
      <c r="E24">
        <f t="shared" si="1"/>
        <v>61.3</v>
      </c>
      <c r="F24">
        <f t="shared" si="2"/>
        <v>64.05</v>
      </c>
      <c r="I24" t="s">
        <v>48</v>
      </c>
      <c r="K24" t="s">
        <v>20</v>
      </c>
      <c r="L24">
        <v>0.74299999999999999</v>
      </c>
      <c r="M24" t="s">
        <v>49</v>
      </c>
      <c r="N24">
        <v>0.25700000000000001</v>
      </c>
      <c r="O24">
        <v>123.42</v>
      </c>
    </row>
    <row r="25" spans="1:15" x14ac:dyDescent="0.25">
      <c r="A25" t="s">
        <v>16</v>
      </c>
      <c r="E25">
        <f t="shared" si="1"/>
        <v>64.05</v>
      </c>
      <c r="F25">
        <f t="shared" si="2"/>
        <v>66.8</v>
      </c>
      <c r="I25" t="s">
        <v>50</v>
      </c>
      <c r="K25" t="s">
        <v>20</v>
      </c>
      <c r="L25">
        <v>1</v>
      </c>
      <c r="M25" t="s">
        <v>23</v>
      </c>
      <c r="N25" t="s">
        <v>23</v>
      </c>
      <c r="O25">
        <v>152.78</v>
      </c>
    </row>
    <row r="26" spans="1:15" x14ac:dyDescent="0.25">
      <c r="A26" t="s">
        <v>16</v>
      </c>
      <c r="E26">
        <f t="shared" si="1"/>
        <v>66.8</v>
      </c>
      <c r="F26">
        <f t="shared" si="2"/>
        <v>69.55</v>
      </c>
      <c r="I26" t="s">
        <v>51</v>
      </c>
      <c r="K26" t="s">
        <v>20</v>
      </c>
      <c r="L26">
        <v>1</v>
      </c>
      <c r="M26" t="s">
        <v>23</v>
      </c>
      <c r="N26" t="s">
        <v>23</v>
      </c>
      <c r="O26">
        <v>141.88999999999999</v>
      </c>
    </row>
    <row r="27" spans="1:15" x14ac:dyDescent="0.25">
      <c r="A27" t="s">
        <v>16</v>
      </c>
      <c r="B27">
        <v>11</v>
      </c>
      <c r="E27">
        <f t="shared" si="1"/>
        <v>69.55</v>
      </c>
      <c r="F27">
        <f t="shared" si="2"/>
        <v>72.3</v>
      </c>
      <c r="I27" t="s">
        <v>52</v>
      </c>
      <c r="K27" t="s">
        <v>20</v>
      </c>
      <c r="L27">
        <v>1</v>
      </c>
      <c r="M27" t="s">
        <v>23</v>
      </c>
      <c r="N27" t="s">
        <v>23</v>
      </c>
      <c r="O27">
        <v>105.28</v>
      </c>
    </row>
    <row r="28" spans="1:15" x14ac:dyDescent="0.25">
      <c r="A28" t="s">
        <v>16</v>
      </c>
      <c r="E28">
        <f t="shared" si="1"/>
        <v>72.3</v>
      </c>
      <c r="F28">
        <f t="shared" si="2"/>
        <v>75.05</v>
      </c>
      <c r="I28" t="s">
        <v>53</v>
      </c>
      <c r="J28" t="s">
        <v>79</v>
      </c>
      <c r="K28" t="s">
        <v>20</v>
      </c>
      <c r="L28">
        <v>1</v>
      </c>
      <c r="M28" t="s">
        <v>23</v>
      </c>
      <c r="N28" t="s">
        <v>23</v>
      </c>
      <c r="O28">
        <v>122.5</v>
      </c>
    </row>
    <row r="29" spans="1:15" x14ac:dyDescent="0.25">
      <c r="A29" t="s">
        <v>16</v>
      </c>
      <c r="B29">
        <v>12</v>
      </c>
      <c r="E29">
        <f t="shared" si="1"/>
        <v>75.05</v>
      </c>
      <c r="F29">
        <f>E29+2.9</f>
        <v>77.95</v>
      </c>
      <c r="I29" t="s">
        <v>54</v>
      </c>
      <c r="K29" t="s">
        <v>27</v>
      </c>
      <c r="L29">
        <v>1</v>
      </c>
      <c r="M29" t="s">
        <v>23</v>
      </c>
      <c r="N29" t="s">
        <v>23</v>
      </c>
      <c r="O29">
        <v>495.41</v>
      </c>
    </row>
    <row r="30" spans="1:15" x14ac:dyDescent="0.25">
      <c r="A30" t="s">
        <v>16</v>
      </c>
      <c r="E30">
        <f t="shared" si="1"/>
        <v>77.95</v>
      </c>
      <c r="F30">
        <f>E30+2.9</f>
        <v>80.850000000000009</v>
      </c>
      <c r="I30" t="s">
        <v>55</v>
      </c>
      <c r="J30" t="s">
        <v>80</v>
      </c>
      <c r="K30" t="s">
        <v>20</v>
      </c>
      <c r="L30">
        <v>0.70899999999999996</v>
      </c>
      <c r="M30" t="s">
        <v>27</v>
      </c>
      <c r="N30">
        <v>0.29099999999999998</v>
      </c>
      <c r="O30">
        <v>271.64</v>
      </c>
    </row>
    <row r="31" spans="1:15" x14ac:dyDescent="0.25">
      <c r="A31" t="s">
        <v>16</v>
      </c>
      <c r="E31">
        <f t="shared" si="1"/>
        <v>80.850000000000009</v>
      </c>
      <c r="F31">
        <f t="shared" si="2"/>
        <v>83.600000000000009</v>
      </c>
      <c r="I31" t="s">
        <v>56</v>
      </c>
      <c r="K31" t="s">
        <v>27</v>
      </c>
      <c r="L31">
        <v>0.55800000000000005</v>
      </c>
      <c r="M31" t="s">
        <v>20</v>
      </c>
      <c r="N31">
        <v>0.442</v>
      </c>
      <c r="O31">
        <v>417.69</v>
      </c>
    </row>
    <row r="32" spans="1:15" x14ac:dyDescent="0.25">
      <c r="A32" t="s">
        <v>16</v>
      </c>
      <c r="B32">
        <v>13</v>
      </c>
      <c r="E32">
        <f t="shared" si="1"/>
        <v>83.600000000000009</v>
      </c>
      <c r="F32">
        <f t="shared" si="2"/>
        <v>86.350000000000009</v>
      </c>
      <c r="I32" t="s">
        <v>57</v>
      </c>
      <c r="J32" t="s">
        <v>81</v>
      </c>
      <c r="K32" t="s">
        <v>20</v>
      </c>
      <c r="L32">
        <v>1</v>
      </c>
      <c r="M32" t="s">
        <v>23</v>
      </c>
      <c r="N32" t="s">
        <v>23</v>
      </c>
      <c r="O32">
        <v>114.09</v>
      </c>
    </row>
    <row r="33" spans="1:15" x14ac:dyDescent="0.25">
      <c r="A33" t="s">
        <v>16</v>
      </c>
      <c r="E33">
        <f t="shared" si="1"/>
        <v>86.350000000000009</v>
      </c>
      <c r="F33">
        <f>E33+2.4</f>
        <v>88.750000000000014</v>
      </c>
      <c r="I33" t="s">
        <v>58</v>
      </c>
      <c r="K33" t="s">
        <v>20</v>
      </c>
      <c r="L33">
        <v>0.72299999999999998</v>
      </c>
      <c r="M33" t="s">
        <v>27</v>
      </c>
      <c r="N33">
        <v>0.27700000000000002</v>
      </c>
      <c r="O33">
        <v>112.16</v>
      </c>
    </row>
    <row r="34" spans="1:15" x14ac:dyDescent="0.25">
      <c r="A34" t="s">
        <v>16</v>
      </c>
      <c r="B34">
        <v>14</v>
      </c>
      <c r="E34">
        <f t="shared" si="1"/>
        <v>88.750000000000014</v>
      </c>
      <c r="F34">
        <f t="shared" ref="F34:F46" si="3">E34+2.4</f>
        <v>91.15000000000002</v>
      </c>
      <c r="I34" t="s">
        <v>59</v>
      </c>
      <c r="K34" t="s">
        <v>27</v>
      </c>
      <c r="L34">
        <v>0.60299999999999998</v>
      </c>
      <c r="M34" t="s">
        <v>20</v>
      </c>
      <c r="N34">
        <v>0.39700000000000002</v>
      </c>
      <c r="O34">
        <v>349.88</v>
      </c>
    </row>
    <row r="35" spans="1:15" x14ac:dyDescent="0.25">
      <c r="A35" t="s">
        <v>16</v>
      </c>
      <c r="E35">
        <f t="shared" si="1"/>
        <v>91.15000000000002</v>
      </c>
      <c r="F35">
        <f t="shared" si="3"/>
        <v>93.550000000000026</v>
      </c>
      <c r="I35" t="s">
        <v>60</v>
      </c>
      <c r="K35" t="s">
        <v>20</v>
      </c>
      <c r="L35">
        <v>0.74399999999999999</v>
      </c>
      <c r="M35" t="s">
        <v>27</v>
      </c>
      <c r="N35">
        <v>0.25600000000000001</v>
      </c>
      <c r="O35">
        <v>127.54</v>
      </c>
    </row>
    <row r="36" spans="1:15" x14ac:dyDescent="0.25">
      <c r="A36" t="s">
        <v>16</v>
      </c>
      <c r="E36">
        <f t="shared" si="1"/>
        <v>93.550000000000026</v>
      </c>
      <c r="F36">
        <f t="shared" si="3"/>
        <v>95.950000000000031</v>
      </c>
      <c r="I36" t="s">
        <v>61</v>
      </c>
      <c r="K36" t="s">
        <v>20</v>
      </c>
      <c r="L36">
        <v>0.61399999999999999</v>
      </c>
      <c r="M36" t="s">
        <v>27</v>
      </c>
      <c r="N36">
        <v>0.38600000000000001</v>
      </c>
      <c r="O36">
        <v>156</v>
      </c>
    </row>
    <row r="37" spans="1:15" x14ac:dyDescent="0.25">
      <c r="A37" t="s">
        <v>16</v>
      </c>
      <c r="B37">
        <v>15</v>
      </c>
      <c r="E37">
        <f t="shared" si="1"/>
        <v>95.950000000000031</v>
      </c>
      <c r="F37">
        <f t="shared" si="3"/>
        <v>98.350000000000037</v>
      </c>
      <c r="I37" t="s">
        <v>62</v>
      </c>
      <c r="K37" t="s">
        <v>20</v>
      </c>
      <c r="L37">
        <v>0.65200000000000002</v>
      </c>
      <c r="M37" t="s">
        <v>21</v>
      </c>
      <c r="N37">
        <v>0.34799999999999998</v>
      </c>
      <c r="O37">
        <v>270.95</v>
      </c>
    </row>
    <row r="38" spans="1:15" x14ac:dyDescent="0.25">
      <c r="A38" t="s">
        <v>16</v>
      </c>
      <c r="E38">
        <f t="shared" si="1"/>
        <v>98.350000000000037</v>
      </c>
      <c r="F38">
        <f t="shared" si="3"/>
        <v>100.75000000000004</v>
      </c>
      <c r="I38" t="s">
        <v>63</v>
      </c>
      <c r="K38" t="s">
        <v>20</v>
      </c>
      <c r="L38">
        <v>0.78900000000000003</v>
      </c>
      <c r="M38" t="s">
        <v>27</v>
      </c>
      <c r="N38">
        <v>0.21099999999999999</v>
      </c>
      <c r="O38">
        <v>103.29</v>
      </c>
    </row>
    <row r="39" spans="1:15" x14ac:dyDescent="0.25">
      <c r="A39" t="s">
        <v>16</v>
      </c>
      <c r="B39">
        <v>16</v>
      </c>
      <c r="E39">
        <f t="shared" si="1"/>
        <v>100.75000000000004</v>
      </c>
      <c r="F39">
        <f t="shared" si="3"/>
        <v>103.15000000000005</v>
      </c>
      <c r="I39" t="s">
        <v>64</v>
      </c>
      <c r="J39" t="s">
        <v>82</v>
      </c>
      <c r="K39" t="s">
        <v>20</v>
      </c>
      <c r="L39">
        <v>1</v>
      </c>
      <c r="M39" t="s">
        <v>23</v>
      </c>
      <c r="N39" t="s">
        <v>23</v>
      </c>
      <c r="O39">
        <v>102.39</v>
      </c>
    </row>
    <row r="40" spans="1:15" x14ac:dyDescent="0.25">
      <c r="A40" t="s">
        <v>16</v>
      </c>
      <c r="E40">
        <f t="shared" si="1"/>
        <v>103.15000000000005</v>
      </c>
      <c r="F40">
        <f t="shared" si="3"/>
        <v>105.55000000000005</v>
      </c>
      <c r="I40" t="s">
        <v>65</v>
      </c>
      <c r="K40" t="s">
        <v>27</v>
      </c>
      <c r="L40">
        <v>0.54500000000000004</v>
      </c>
      <c r="M40" t="s">
        <v>20</v>
      </c>
      <c r="N40">
        <v>0.45500000000000002</v>
      </c>
      <c r="O40">
        <v>55.661000000000001</v>
      </c>
    </row>
    <row r="41" spans="1:15" x14ac:dyDescent="0.25">
      <c r="A41" t="s">
        <v>16</v>
      </c>
      <c r="E41">
        <f t="shared" si="1"/>
        <v>105.55000000000005</v>
      </c>
      <c r="F41">
        <f t="shared" si="3"/>
        <v>107.95000000000006</v>
      </c>
      <c r="I41" t="s">
        <v>66</v>
      </c>
      <c r="K41" t="s">
        <v>36</v>
      </c>
      <c r="L41">
        <v>0.73599999999999999</v>
      </c>
      <c r="M41" t="s">
        <v>67</v>
      </c>
      <c r="N41">
        <v>0.26400000000000001</v>
      </c>
      <c r="O41">
        <v>55.584000000000003</v>
      </c>
    </row>
    <row r="42" spans="1:15" x14ac:dyDescent="0.25">
      <c r="A42" t="s">
        <v>16</v>
      </c>
      <c r="B42">
        <v>17</v>
      </c>
      <c r="E42">
        <f t="shared" si="1"/>
        <v>107.95000000000006</v>
      </c>
      <c r="F42">
        <f t="shared" si="3"/>
        <v>110.35000000000007</v>
      </c>
      <c r="I42" t="s">
        <v>68</v>
      </c>
      <c r="J42" t="s">
        <v>83</v>
      </c>
      <c r="K42" t="s">
        <v>67</v>
      </c>
      <c r="L42">
        <v>0.59299999999999997</v>
      </c>
      <c r="M42" t="s">
        <v>36</v>
      </c>
      <c r="N42">
        <v>0.40699999999999997</v>
      </c>
      <c r="O42">
        <v>54.198</v>
      </c>
    </row>
    <row r="43" spans="1:15" x14ac:dyDescent="0.25">
      <c r="A43" t="s">
        <v>16</v>
      </c>
      <c r="E43">
        <f t="shared" si="1"/>
        <v>110.35000000000007</v>
      </c>
      <c r="F43">
        <f t="shared" si="3"/>
        <v>112.75000000000007</v>
      </c>
      <c r="I43" t="s">
        <v>69</v>
      </c>
      <c r="K43" t="s">
        <v>36</v>
      </c>
      <c r="L43">
        <v>0.57799999999999996</v>
      </c>
      <c r="M43" t="s">
        <v>67</v>
      </c>
      <c r="N43">
        <v>0.42199999999999999</v>
      </c>
      <c r="O43">
        <v>65.608999999999995</v>
      </c>
    </row>
    <row r="44" spans="1:15" x14ac:dyDescent="0.25">
      <c r="A44" t="s">
        <v>16</v>
      </c>
      <c r="B44">
        <v>18</v>
      </c>
      <c r="E44">
        <f t="shared" si="1"/>
        <v>112.75000000000007</v>
      </c>
      <c r="F44">
        <f t="shared" si="3"/>
        <v>115.15000000000008</v>
      </c>
      <c r="I44" t="s">
        <v>70</v>
      </c>
      <c r="J44" t="s">
        <v>84</v>
      </c>
      <c r="K44" t="s">
        <v>67</v>
      </c>
      <c r="L44">
        <v>0.57699999999999996</v>
      </c>
      <c r="M44" t="s">
        <v>20</v>
      </c>
      <c r="N44">
        <v>0.42299999999999999</v>
      </c>
      <c r="O44">
        <v>46.926000000000002</v>
      </c>
    </row>
    <row r="45" spans="1:15" x14ac:dyDescent="0.25">
      <c r="A45" t="s">
        <v>16</v>
      </c>
      <c r="E45">
        <f t="shared" si="1"/>
        <v>115.15000000000008</v>
      </c>
      <c r="F45">
        <f t="shared" si="3"/>
        <v>117.55000000000008</v>
      </c>
      <c r="I45" t="s">
        <v>71</v>
      </c>
      <c r="K45" t="s">
        <v>67</v>
      </c>
      <c r="L45">
        <v>1</v>
      </c>
      <c r="M45" t="s">
        <v>23</v>
      </c>
      <c r="N45" t="s">
        <v>23</v>
      </c>
      <c r="O45">
        <v>150.28</v>
      </c>
    </row>
    <row r="46" spans="1:15" x14ac:dyDescent="0.25">
      <c r="A46" t="s">
        <v>16</v>
      </c>
      <c r="E46">
        <f t="shared" si="1"/>
        <v>117.55000000000008</v>
      </c>
      <c r="F46">
        <f t="shared" si="3"/>
        <v>119.95000000000009</v>
      </c>
      <c r="I46" t="s">
        <v>72</v>
      </c>
      <c r="K46" t="s">
        <v>67</v>
      </c>
      <c r="L46">
        <v>0.65900000000000003</v>
      </c>
      <c r="M46" t="s">
        <v>49</v>
      </c>
      <c r="N46">
        <v>0.34100000000000003</v>
      </c>
      <c r="O46">
        <v>30.045000000000002</v>
      </c>
    </row>
    <row r="47" spans="1:15" x14ac:dyDescent="0.25">
      <c r="A47" t="s">
        <v>16</v>
      </c>
      <c r="B47">
        <v>19</v>
      </c>
      <c r="E47">
        <f t="shared" si="1"/>
        <v>119.95000000000009</v>
      </c>
      <c r="F47">
        <v>121</v>
      </c>
      <c r="I47" t="s">
        <v>73</v>
      </c>
      <c r="J47" t="s">
        <v>18</v>
      </c>
      <c r="K47" t="s">
        <v>67</v>
      </c>
      <c r="L47">
        <v>1</v>
      </c>
      <c r="M47" t="s">
        <v>23</v>
      </c>
      <c r="N47" t="s">
        <v>23</v>
      </c>
      <c r="O47">
        <v>380.68</v>
      </c>
    </row>
    <row r="696" spans="11:12" x14ac:dyDescent="0.25">
      <c r="K696" s="2"/>
      <c r="L696" s="2"/>
    </row>
  </sheetData>
  <autoFilter ref="A1:P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2021-10-04T11:58:17Z</dcterms:modified>
</cp:coreProperties>
</file>