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Spectra!$A$1:$P$743</definedName>
  </definedNames>
  <calcPr calcId="162913"/>
</workbook>
</file>

<file path=xl/calcChain.xml><?xml version="1.0" encoding="utf-8"?>
<calcChain xmlns="http://schemas.openxmlformats.org/spreadsheetml/2006/main">
  <c r="F15" i="1" l="1"/>
  <c r="F2" i="1"/>
  <c r="E3" i="1" s="1"/>
  <c r="F3" i="1" s="1"/>
  <c r="E4" i="1" s="1"/>
  <c r="F4" i="1" s="1"/>
  <c r="E5" i="1" s="1"/>
  <c r="F5" i="1" s="1"/>
  <c r="E6" i="1" s="1"/>
  <c r="F6" i="1" s="1"/>
  <c r="E7" i="1" s="1"/>
  <c r="F7" i="1" s="1"/>
  <c r="E8" i="1" s="1"/>
  <c r="F8" i="1" s="1"/>
  <c r="E9" i="1" s="1"/>
  <c r="F9" i="1" s="1"/>
  <c r="E10" i="1" l="1"/>
  <c r="F10" i="1" s="1"/>
  <c r="E11" i="1" l="1"/>
  <c r="F11" i="1" s="1"/>
  <c r="E12" i="1" l="1"/>
  <c r="F12" i="1" l="1"/>
  <c r="E13" i="1" s="1"/>
  <c r="F13" i="1" s="1"/>
  <c r="E14" i="1" s="1"/>
  <c r="F14" i="1" s="1"/>
  <c r="E16" i="1" l="1"/>
  <c r="F16" i="1" s="1"/>
  <c r="E17" i="1" l="1"/>
  <c r="F17" i="1" s="1"/>
  <c r="E18" i="1" l="1"/>
  <c r="F18" i="1" l="1"/>
  <c r="E19" i="1" s="1"/>
  <c r="F19" i="1" s="1"/>
  <c r="E20" i="1" s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</calcChain>
</file>

<file path=xl/sharedStrings.xml><?xml version="1.0" encoding="utf-8"?>
<sst xmlns="http://schemas.openxmlformats.org/spreadsheetml/2006/main" count="208" uniqueCount="89">
  <si>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</si>
  <si>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</si>
  <si>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</si>
  <si>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</si>
  <si>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</si>
  <si>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</si>
  <si>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</si>
  <si>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</si>
  <si>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</si>
  <si>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</si>
  <si>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</si>
  <si>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</si>
  <si>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</si>
  <si>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</si>
  <si>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</si>
  <si>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</si>
  <si>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BJ-073</t>
  </si>
  <si>
    <t>27ft</t>
  </si>
  <si>
    <t>32ft; split core (high alumina sample)</t>
  </si>
  <si>
    <t>40ft</t>
  </si>
  <si>
    <t>57ft</t>
  </si>
  <si>
    <t>fault gouge; grey powder</t>
  </si>
  <si>
    <t>89ft</t>
  </si>
  <si>
    <t>97ft</t>
  </si>
  <si>
    <t>107ft</t>
  </si>
  <si>
    <t>114ft</t>
  </si>
  <si>
    <t>124ft; dyke</t>
  </si>
  <si>
    <t>130ft</t>
  </si>
  <si>
    <t>378ft</t>
  </si>
  <si>
    <t>403ft</t>
  </si>
  <si>
    <t>410ft</t>
  </si>
  <si>
    <t>433ft</t>
  </si>
  <si>
    <t>451ft</t>
  </si>
  <si>
    <t>475ft</t>
  </si>
  <si>
    <t>484ft</t>
  </si>
  <si>
    <t>494ft</t>
  </si>
  <si>
    <t>E.O.H.</t>
  </si>
  <si>
    <t>BJ_073.00000.asd.sco</t>
  </si>
  <si>
    <t>Paragonite</t>
  </si>
  <si>
    <t>Kaolinite-PX</t>
  </si>
  <si>
    <t>BJ_073.00001.asd.sco</t>
  </si>
  <si>
    <t>Diaspore</t>
  </si>
  <si>
    <t>Pyrophyllite</t>
  </si>
  <si>
    <t>BJ_073.00002.asd.sco</t>
  </si>
  <si>
    <t>BJ_073.00003.asd.sco</t>
  </si>
  <si>
    <t>BJ_073.00004.asd.sco</t>
  </si>
  <si>
    <t>Aspectral</t>
  </si>
  <si>
    <t>NULL</t>
  </si>
  <si>
    <t>BJ_073.00005.asd.sco</t>
  </si>
  <si>
    <t>BJ_073.00006.asd.sco</t>
  </si>
  <si>
    <t>Muscovite</t>
  </si>
  <si>
    <t>BJ_073.00007.asd.sco</t>
  </si>
  <si>
    <t>Gypsum</t>
  </si>
  <si>
    <t>BJ_073.00008.asd.sco</t>
  </si>
  <si>
    <t>Chlorite-FeMg</t>
  </si>
  <si>
    <t>BJ_073.00009.asd.sco</t>
  </si>
  <si>
    <t>BJ_073.00010.asd.sco</t>
  </si>
  <si>
    <t>BJ_073.00011.asd.sco</t>
  </si>
  <si>
    <t>Siderite</t>
  </si>
  <si>
    <t>BJ_073.00012.asd.sco</t>
  </si>
  <si>
    <t>BJ_073.00013.asd.sco</t>
  </si>
  <si>
    <t>PhengiticIllite</t>
  </si>
  <si>
    <t>BJ_073.00014.asd.sco</t>
  </si>
  <si>
    <t>Phengite</t>
  </si>
  <si>
    <t>BJ_073.00015.asd.sco</t>
  </si>
  <si>
    <t>Chlorite-Fe</t>
  </si>
  <si>
    <t>Epidote</t>
  </si>
  <si>
    <t>BJ_073.00016.asd.sco</t>
  </si>
  <si>
    <t>BJ_073.00017.asd.sco</t>
  </si>
  <si>
    <t>BJ_073.00018.asd.sco</t>
  </si>
  <si>
    <t>BJ_073.00019.asd.sco</t>
  </si>
  <si>
    <t>BJ_073.00020.asd.sco</t>
  </si>
  <si>
    <t>BJ_073.00021.asd.sco</t>
  </si>
  <si>
    <t>BJ_073.00022.asd.sco</t>
  </si>
  <si>
    <t>BJ_073.00023.asd.sco</t>
  </si>
  <si>
    <t>BJ_073.00024.asd.sco</t>
  </si>
  <si>
    <t>BJ_073.00025.asd.sco</t>
  </si>
  <si>
    <t>BJ_073.00026.asd.sco</t>
  </si>
  <si>
    <t>BJ_073.00027.asd.sco</t>
  </si>
  <si>
    <t>BJ_073.00028.asd.sco</t>
  </si>
  <si>
    <t>BJ_073.00029.asd.sco</t>
  </si>
  <si>
    <t>Ankerite</t>
  </si>
  <si>
    <t>BJ_073.00030.asd.sco</t>
  </si>
  <si>
    <t>BJ_073.00031.asd.sco</t>
  </si>
  <si>
    <t>BJ_073.00032.asd.sco</t>
  </si>
  <si>
    <t>BJ_073.00033.asd.sco</t>
  </si>
  <si>
    <t>BJ_073.00034.asd.sco</t>
  </si>
  <si>
    <t>BJ_073.00035.asd.sco</t>
  </si>
  <si>
    <t>BJ_073.00036.asd.sco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</si>
</sst>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tabSelected="1" zoomScale="106" zoomScaleNormal="106" workbookViewId="0">
      <pane ySplit="1" topLeftCell="A2" activePane="bottomLeft" state="frozen"/>
      <selection pane="bottomLeft" activeCell="A2" sqref="A2:O38"/>
    </sheetView>
  </sheetViews>
  <sheetFormatPr defaultRowHeight="15" x14ac:dyDescent="0.25"/>
  <cols>
    <col min="1" max="1" width="6.85546875" bestFit="1" customWidth="1"/>
    <col min="2" max="2" width="7.7109375" bestFit="1" customWidth="1"/>
    <col min="3" max="3" width="7.28515625" bestFit="1" customWidth="1"/>
    <col min="4" max="4" width="8" bestFit="1" customWidth="1"/>
    <col min="5" max="5" width="7.5703125" bestFit="1" customWidth="1"/>
    <col min="6" max="6" width="6.28515625" bestFit="1" customWidth="1"/>
    <col min="7" max="7" width="9.7109375" bestFit="1" customWidth="1"/>
    <col min="8" max="8" width="7" bestFit="1" customWidth="1"/>
    <col min="9" max="9" width="20.42578125" bestFit="1" customWidth="1"/>
    <col min="10" max="10" width="31.28515625" bestFit="1" customWidth="1"/>
    <col min="11" max="11" width="12.5703125" bestFit="1" customWidth="1"/>
    <col min="12" max="12" width="10.7109375" bestFit="1" customWidth="1"/>
    <col min="13" max="13" width="12.5703125" bestFit="1" customWidth="1"/>
    <col min="14" max="14" width="10.7109375" bestFit="1" customWidth="1"/>
    <col min="15" max="15" width="10.28515625" bestFit="1" customWidth="1"/>
    <col min="16" max="16" width="7.28515625" bestFit="1" customWidth="1"/>
  </cols>
  <sheetData>
    <row r="1" spans="1:16" x14ac:dyDescent="0.25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x14ac:dyDescent="0.25">
      <c r="A2" t="s">
        <v>16</v>
      </c>
      <c r="B2">
        <v>1</v>
      </c>
      <c r="E2">
        <v>6.1</v>
      </c>
      <c r="F2">
        <f>E2+3</f>
        <v>9.1</v>
      </c>
      <c r="I2" t="s">
        <v>37</v>
      </c>
      <c r="J2" t="s">
        <v>17</v>
      </c>
      <c r="K2" t="s">
        <v>38</v>
      </c>
      <c r="L2">
        <v>0.79900000000000004</v>
      </c>
      <c r="M2" t="s">
        <v>39</v>
      </c>
      <c r="N2">
        <v>0.20100000000000001</v>
      </c>
      <c r="O2">
        <v>66.298000000000002</v>
      </c>
    </row>
    <row r="3" spans="1:16" x14ac:dyDescent="0.25">
      <c r="A3" t="s">
        <v>16</v>
      </c>
      <c r="E3">
        <f>F2</f>
        <v>9.1</v>
      </c>
      <c r="F3">
        <f>E3+3</f>
        <v>12.1</v>
      </c>
      <c r="I3" t="s">
        <v>40</v>
      </c>
      <c r="J3" t="s">
        <v>18</v>
      </c>
      <c r="K3" t="s">
        <v>41</v>
      </c>
      <c r="L3">
        <v>0.74299999999999999</v>
      </c>
      <c r="M3" t="s">
        <v>42</v>
      </c>
      <c r="N3">
        <v>0.25700000000000001</v>
      </c>
      <c r="O3">
        <v>215.46</v>
      </c>
    </row>
    <row r="4" spans="1:16" x14ac:dyDescent="0.25">
      <c r="A4" t="s">
        <v>16</v>
      </c>
      <c r="E4">
        <f t="shared" ref="E4:E38" si="0">F3</f>
        <v>12.1</v>
      </c>
      <c r="F4">
        <f t="shared" ref="F4:F8" si="1">E4+3</f>
        <v>15.1</v>
      </c>
      <c r="I4" t="s">
        <v>43</v>
      </c>
      <c r="J4" t="s">
        <v>19</v>
      </c>
      <c r="K4" t="s">
        <v>42</v>
      </c>
      <c r="L4">
        <v>0.83499999999999996</v>
      </c>
      <c r="M4" t="s">
        <v>38</v>
      </c>
      <c r="N4">
        <v>0.16500000000000001</v>
      </c>
      <c r="O4">
        <v>76.700999999999993</v>
      </c>
    </row>
    <row r="5" spans="1:16" x14ac:dyDescent="0.25">
      <c r="A5" t="s">
        <v>16</v>
      </c>
      <c r="B5">
        <v>2</v>
      </c>
      <c r="E5">
        <f t="shared" si="0"/>
        <v>15.1</v>
      </c>
      <c r="F5">
        <f t="shared" si="1"/>
        <v>18.100000000000001</v>
      </c>
      <c r="I5" t="s">
        <v>44</v>
      </c>
      <c r="J5" t="s">
        <v>20</v>
      </c>
      <c r="K5" t="s">
        <v>42</v>
      </c>
      <c r="L5">
        <v>0.81799999999999995</v>
      </c>
      <c r="M5" t="s">
        <v>38</v>
      </c>
      <c r="N5">
        <v>0.182</v>
      </c>
      <c r="O5">
        <v>53.253999999999998</v>
      </c>
    </row>
    <row r="6" spans="1:16" x14ac:dyDescent="0.25">
      <c r="A6" t="s">
        <v>16</v>
      </c>
      <c r="E6">
        <f t="shared" si="0"/>
        <v>18.100000000000001</v>
      </c>
      <c r="F6">
        <f t="shared" si="1"/>
        <v>21.1</v>
      </c>
      <c r="I6" t="s">
        <v>45</v>
      </c>
      <c r="J6" t="s">
        <v>21</v>
      </c>
      <c r="K6" t="s">
        <v>46</v>
      </c>
      <c r="L6">
        <v>1</v>
      </c>
      <c r="M6" t="s">
        <v>47</v>
      </c>
      <c r="N6" t="s">
        <v>47</v>
      </c>
      <c r="O6">
        <v>568.74</v>
      </c>
    </row>
    <row r="7" spans="1:16" x14ac:dyDescent="0.25">
      <c r="A7" t="s">
        <v>16</v>
      </c>
      <c r="B7">
        <v>3</v>
      </c>
      <c r="E7">
        <f t="shared" si="0"/>
        <v>21.1</v>
      </c>
      <c r="F7">
        <f t="shared" si="1"/>
        <v>24.1</v>
      </c>
      <c r="I7" t="s">
        <v>48</v>
      </c>
      <c r="K7" t="s">
        <v>38</v>
      </c>
      <c r="L7">
        <v>1</v>
      </c>
      <c r="M7" t="s">
        <v>47</v>
      </c>
      <c r="N7" t="s">
        <v>47</v>
      </c>
      <c r="O7">
        <v>169.26</v>
      </c>
    </row>
    <row r="8" spans="1:16" x14ac:dyDescent="0.25">
      <c r="A8" t="s">
        <v>16</v>
      </c>
      <c r="E8">
        <f t="shared" si="0"/>
        <v>24.1</v>
      </c>
      <c r="F8">
        <f t="shared" si="1"/>
        <v>27.1</v>
      </c>
      <c r="I8" t="s">
        <v>49</v>
      </c>
      <c r="K8" t="s">
        <v>50</v>
      </c>
      <c r="L8">
        <v>1</v>
      </c>
      <c r="M8" t="s">
        <v>47</v>
      </c>
      <c r="N8" t="s">
        <v>47</v>
      </c>
      <c r="O8">
        <v>189.17</v>
      </c>
    </row>
    <row r="9" spans="1:16" x14ac:dyDescent="0.25">
      <c r="A9" t="s">
        <v>16</v>
      </c>
      <c r="E9">
        <f t="shared" si="0"/>
        <v>27.1</v>
      </c>
      <c r="F9">
        <f>E9+2.5</f>
        <v>29.6</v>
      </c>
      <c r="I9" t="s">
        <v>51</v>
      </c>
      <c r="J9" t="s">
        <v>22</v>
      </c>
      <c r="K9" t="s">
        <v>50</v>
      </c>
      <c r="L9">
        <v>0.81100000000000005</v>
      </c>
      <c r="M9" t="s">
        <v>52</v>
      </c>
      <c r="N9">
        <v>0.189</v>
      </c>
      <c r="O9">
        <v>101.7</v>
      </c>
    </row>
    <row r="10" spans="1:16" x14ac:dyDescent="0.25">
      <c r="A10" t="s">
        <v>16</v>
      </c>
      <c r="B10">
        <v>4</v>
      </c>
      <c r="E10">
        <f t="shared" si="0"/>
        <v>29.6</v>
      </c>
      <c r="F10">
        <f t="shared" ref="F10:F14" si="2">E10+2.5</f>
        <v>32.1</v>
      </c>
      <c r="I10" t="s">
        <v>53</v>
      </c>
      <c r="J10" t="s">
        <v>23</v>
      </c>
      <c r="K10" t="s">
        <v>54</v>
      </c>
      <c r="L10">
        <v>0.71499999999999997</v>
      </c>
      <c r="M10" t="s">
        <v>50</v>
      </c>
      <c r="N10">
        <v>0.28499999999999998</v>
      </c>
      <c r="O10">
        <v>117.39</v>
      </c>
    </row>
    <row r="11" spans="1:16" x14ac:dyDescent="0.25">
      <c r="A11" t="s">
        <v>16</v>
      </c>
      <c r="E11">
        <f t="shared" si="0"/>
        <v>32.1</v>
      </c>
      <c r="F11">
        <f t="shared" si="2"/>
        <v>34.6</v>
      </c>
      <c r="I11" t="s">
        <v>55</v>
      </c>
      <c r="J11" t="s">
        <v>24</v>
      </c>
      <c r="K11" t="s">
        <v>54</v>
      </c>
      <c r="L11">
        <v>0.71</v>
      </c>
      <c r="M11" t="s">
        <v>50</v>
      </c>
      <c r="N11">
        <v>0.28999999999999998</v>
      </c>
      <c r="O11">
        <v>62.475000000000001</v>
      </c>
    </row>
    <row r="12" spans="1:16" x14ac:dyDescent="0.25">
      <c r="A12" t="s">
        <v>16</v>
      </c>
      <c r="B12">
        <v>5</v>
      </c>
      <c r="E12">
        <f t="shared" si="0"/>
        <v>34.6</v>
      </c>
      <c r="F12">
        <f t="shared" si="2"/>
        <v>37.1</v>
      </c>
      <c r="I12" t="s">
        <v>56</v>
      </c>
      <c r="J12" t="s">
        <v>25</v>
      </c>
      <c r="K12" t="s">
        <v>54</v>
      </c>
      <c r="L12">
        <v>0.80500000000000005</v>
      </c>
      <c r="M12" t="s">
        <v>50</v>
      </c>
      <c r="N12">
        <v>0.19500000000000001</v>
      </c>
      <c r="O12">
        <v>92.597999999999999</v>
      </c>
    </row>
    <row r="13" spans="1:16" x14ac:dyDescent="0.25">
      <c r="A13" t="s">
        <v>16</v>
      </c>
      <c r="E13">
        <f t="shared" si="0"/>
        <v>37.1</v>
      </c>
      <c r="F13">
        <f t="shared" si="2"/>
        <v>39.6</v>
      </c>
      <c r="I13" t="s">
        <v>57</v>
      </c>
      <c r="J13" t="s">
        <v>26</v>
      </c>
      <c r="K13" t="s">
        <v>58</v>
      </c>
      <c r="L13">
        <v>0.64900000000000002</v>
      </c>
      <c r="M13" t="s">
        <v>50</v>
      </c>
      <c r="N13">
        <v>0.35099999999999998</v>
      </c>
      <c r="O13">
        <v>38.417999999999999</v>
      </c>
    </row>
    <row r="14" spans="1:16" x14ac:dyDescent="0.25">
      <c r="A14" t="s">
        <v>16</v>
      </c>
      <c r="E14">
        <f t="shared" si="0"/>
        <v>39.6</v>
      </c>
      <c r="F14">
        <f t="shared" si="2"/>
        <v>42.1</v>
      </c>
      <c r="I14" t="s">
        <v>59</v>
      </c>
      <c r="J14" t="s">
        <v>27</v>
      </c>
      <c r="K14" t="s">
        <v>46</v>
      </c>
      <c r="L14">
        <v>1</v>
      </c>
      <c r="M14" t="s">
        <v>47</v>
      </c>
      <c r="N14" t="s">
        <v>47</v>
      </c>
      <c r="O14">
        <v>64.245000000000005</v>
      </c>
    </row>
    <row r="15" spans="1:16" x14ac:dyDescent="0.25">
      <c r="A15" t="s">
        <v>16</v>
      </c>
      <c r="B15">
        <v>17</v>
      </c>
      <c r="E15">
        <v>106.1</v>
      </c>
      <c r="F15">
        <f>E15+2.7</f>
        <v>108.8</v>
      </c>
      <c r="I15" t="s">
        <v>60</v>
      </c>
      <c r="K15" t="s">
        <v>61</v>
      </c>
      <c r="L15">
        <v>1</v>
      </c>
      <c r="M15" t="s">
        <v>47</v>
      </c>
      <c r="N15" t="s">
        <v>47</v>
      </c>
      <c r="O15">
        <v>326.2</v>
      </c>
    </row>
    <row r="16" spans="1:16" x14ac:dyDescent="0.25">
      <c r="A16" t="s">
        <v>16</v>
      </c>
      <c r="E16">
        <f t="shared" si="0"/>
        <v>108.8</v>
      </c>
      <c r="F16">
        <f t="shared" ref="F16:F37" si="3">E16+2.7</f>
        <v>111.5</v>
      </c>
      <c r="I16" t="s">
        <v>62</v>
      </c>
      <c r="K16" t="s">
        <v>54</v>
      </c>
      <c r="L16">
        <v>0.77900000000000003</v>
      </c>
      <c r="M16" t="s">
        <v>63</v>
      </c>
      <c r="N16">
        <v>0.221</v>
      </c>
      <c r="O16">
        <v>148.44999999999999</v>
      </c>
    </row>
    <row r="17" spans="1:15" x14ac:dyDescent="0.25">
      <c r="A17" t="s">
        <v>16</v>
      </c>
      <c r="B17">
        <v>18</v>
      </c>
      <c r="E17">
        <f t="shared" si="0"/>
        <v>111.5</v>
      </c>
      <c r="F17">
        <f t="shared" si="3"/>
        <v>114.2</v>
      </c>
      <c r="I17" t="s">
        <v>64</v>
      </c>
      <c r="K17" t="s">
        <v>65</v>
      </c>
      <c r="L17">
        <v>0.73299999999999998</v>
      </c>
      <c r="M17" t="s">
        <v>66</v>
      </c>
      <c r="N17">
        <v>0.26700000000000002</v>
      </c>
      <c r="O17">
        <v>196.72</v>
      </c>
    </row>
    <row r="18" spans="1:15" x14ac:dyDescent="0.25">
      <c r="A18" t="s">
        <v>16</v>
      </c>
      <c r="E18">
        <f t="shared" si="0"/>
        <v>114.2</v>
      </c>
      <c r="F18">
        <f t="shared" si="3"/>
        <v>116.9</v>
      </c>
      <c r="I18" t="s">
        <v>67</v>
      </c>
      <c r="J18" t="s">
        <v>28</v>
      </c>
      <c r="K18" t="s">
        <v>54</v>
      </c>
      <c r="L18">
        <v>0.68</v>
      </c>
      <c r="M18" t="s">
        <v>61</v>
      </c>
      <c r="N18">
        <v>0.32</v>
      </c>
      <c r="O18">
        <v>252.97</v>
      </c>
    </row>
    <row r="19" spans="1:15" x14ac:dyDescent="0.25">
      <c r="A19" t="s">
        <v>16</v>
      </c>
      <c r="E19">
        <f t="shared" si="0"/>
        <v>116.9</v>
      </c>
      <c r="F19">
        <f t="shared" si="3"/>
        <v>119.60000000000001</v>
      </c>
      <c r="I19" t="s">
        <v>68</v>
      </c>
      <c r="K19" t="s">
        <v>61</v>
      </c>
      <c r="L19">
        <v>1</v>
      </c>
      <c r="M19" t="s">
        <v>47</v>
      </c>
      <c r="N19" t="s">
        <v>47</v>
      </c>
      <c r="O19">
        <v>446.66</v>
      </c>
    </row>
    <row r="20" spans="1:15" x14ac:dyDescent="0.25">
      <c r="A20" t="s">
        <v>16</v>
      </c>
      <c r="B20">
        <v>19</v>
      </c>
      <c r="E20">
        <f t="shared" si="0"/>
        <v>119.60000000000001</v>
      </c>
      <c r="F20">
        <f t="shared" si="3"/>
        <v>122.30000000000001</v>
      </c>
      <c r="I20" t="s">
        <v>69</v>
      </c>
      <c r="K20" t="s">
        <v>54</v>
      </c>
      <c r="L20">
        <v>0.68500000000000005</v>
      </c>
      <c r="M20" t="s">
        <v>63</v>
      </c>
      <c r="N20">
        <v>0.315</v>
      </c>
      <c r="O20">
        <v>306.95999999999998</v>
      </c>
    </row>
    <row r="21" spans="1:15" x14ac:dyDescent="0.25">
      <c r="A21" t="s">
        <v>16</v>
      </c>
      <c r="E21">
        <f t="shared" si="0"/>
        <v>122.30000000000001</v>
      </c>
      <c r="F21">
        <f t="shared" si="3"/>
        <v>125.00000000000001</v>
      </c>
      <c r="I21" t="s">
        <v>70</v>
      </c>
      <c r="J21" t="s">
        <v>29</v>
      </c>
      <c r="K21" t="s">
        <v>54</v>
      </c>
      <c r="L21">
        <v>0.51200000000000001</v>
      </c>
      <c r="M21" t="s">
        <v>61</v>
      </c>
      <c r="N21">
        <v>0.48799999999999999</v>
      </c>
      <c r="O21">
        <v>343.34</v>
      </c>
    </row>
    <row r="22" spans="1:15" x14ac:dyDescent="0.25">
      <c r="A22" t="s">
        <v>16</v>
      </c>
      <c r="B22">
        <v>20</v>
      </c>
      <c r="E22">
        <f t="shared" si="0"/>
        <v>125.00000000000001</v>
      </c>
      <c r="F22">
        <f t="shared" si="3"/>
        <v>127.70000000000002</v>
      </c>
      <c r="I22" t="s">
        <v>71</v>
      </c>
      <c r="J22" t="s">
        <v>30</v>
      </c>
      <c r="K22" t="s">
        <v>54</v>
      </c>
      <c r="L22">
        <v>0.53800000000000003</v>
      </c>
      <c r="M22" t="s">
        <v>61</v>
      </c>
      <c r="N22">
        <v>0.46200000000000002</v>
      </c>
      <c r="O22">
        <v>311.37</v>
      </c>
    </row>
    <row r="23" spans="1:15" x14ac:dyDescent="0.25">
      <c r="A23" t="s">
        <v>16</v>
      </c>
      <c r="E23">
        <f t="shared" si="0"/>
        <v>127.70000000000002</v>
      </c>
      <c r="F23">
        <f t="shared" si="3"/>
        <v>130.4</v>
      </c>
      <c r="I23" t="s">
        <v>72</v>
      </c>
      <c r="K23" t="s">
        <v>54</v>
      </c>
      <c r="L23">
        <v>0.75</v>
      </c>
      <c r="M23" t="s">
        <v>63</v>
      </c>
      <c r="N23">
        <v>0.25</v>
      </c>
      <c r="O23">
        <v>245.84</v>
      </c>
    </row>
    <row r="24" spans="1:15" x14ac:dyDescent="0.25">
      <c r="A24" t="s">
        <v>16</v>
      </c>
      <c r="B24">
        <v>21</v>
      </c>
      <c r="E24">
        <f t="shared" si="0"/>
        <v>130.4</v>
      </c>
      <c r="F24">
        <f t="shared" si="3"/>
        <v>133.1</v>
      </c>
      <c r="I24" t="s">
        <v>73</v>
      </c>
      <c r="K24" t="s">
        <v>61</v>
      </c>
      <c r="L24">
        <v>0.57499999999999996</v>
      </c>
      <c r="M24" t="s">
        <v>54</v>
      </c>
      <c r="N24">
        <v>0.42499999999999999</v>
      </c>
      <c r="O24">
        <v>237.3</v>
      </c>
    </row>
    <row r="25" spans="1:15" x14ac:dyDescent="0.25">
      <c r="A25" t="s">
        <v>16</v>
      </c>
      <c r="B25">
        <v>22</v>
      </c>
      <c r="E25">
        <f t="shared" si="0"/>
        <v>133.1</v>
      </c>
      <c r="F25">
        <f t="shared" si="3"/>
        <v>135.79999999999998</v>
      </c>
      <c r="I25" t="s">
        <v>74</v>
      </c>
      <c r="J25" t="s">
        <v>31</v>
      </c>
      <c r="K25" t="s">
        <v>54</v>
      </c>
      <c r="L25">
        <v>0.56999999999999995</v>
      </c>
      <c r="M25" t="s">
        <v>61</v>
      </c>
      <c r="N25">
        <v>0.43</v>
      </c>
      <c r="O25">
        <v>223.81</v>
      </c>
    </row>
    <row r="26" spans="1:15" x14ac:dyDescent="0.25">
      <c r="A26" t="s">
        <v>16</v>
      </c>
      <c r="E26">
        <f t="shared" si="0"/>
        <v>135.79999999999998</v>
      </c>
      <c r="F26">
        <f t="shared" si="3"/>
        <v>138.49999999999997</v>
      </c>
      <c r="I26" t="s">
        <v>75</v>
      </c>
      <c r="K26" t="s">
        <v>54</v>
      </c>
      <c r="L26">
        <v>0.65300000000000002</v>
      </c>
      <c r="M26" t="s">
        <v>63</v>
      </c>
      <c r="N26">
        <v>0.34699999999999998</v>
      </c>
      <c r="O26">
        <v>182.99</v>
      </c>
    </row>
    <row r="27" spans="1:15" x14ac:dyDescent="0.25">
      <c r="A27" t="s">
        <v>16</v>
      </c>
      <c r="E27">
        <f t="shared" si="0"/>
        <v>138.49999999999997</v>
      </c>
      <c r="F27">
        <f t="shared" si="3"/>
        <v>141.19999999999996</v>
      </c>
      <c r="I27" t="s">
        <v>76</v>
      </c>
      <c r="J27" t="s">
        <v>32</v>
      </c>
      <c r="K27" t="s">
        <v>54</v>
      </c>
      <c r="L27">
        <v>0.50900000000000001</v>
      </c>
      <c r="M27" t="s">
        <v>61</v>
      </c>
      <c r="N27">
        <v>0.49099999999999999</v>
      </c>
      <c r="O27">
        <v>187.35</v>
      </c>
    </row>
    <row r="28" spans="1:15" x14ac:dyDescent="0.25">
      <c r="A28" t="s">
        <v>16</v>
      </c>
      <c r="B28">
        <v>23</v>
      </c>
      <c r="E28">
        <f t="shared" si="0"/>
        <v>141.19999999999996</v>
      </c>
      <c r="F28">
        <f t="shared" si="3"/>
        <v>143.89999999999995</v>
      </c>
      <c r="I28" t="s">
        <v>77</v>
      </c>
      <c r="K28" t="s">
        <v>63</v>
      </c>
      <c r="L28">
        <v>0.59599999999999997</v>
      </c>
      <c r="M28" t="s">
        <v>54</v>
      </c>
      <c r="N28">
        <v>0.40400000000000003</v>
      </c>
      <c r="O28">
        <v>271.67</v>
      </c>
    </row>
    <row r="29" spans="1:15" x14ac:dyDescent="0.25">
      <c r="A29" t="s">
        <v>16</v>
      </c>
      <c r="B29">
        <v>24</v>
      </c>
      <c r="E29">
        <f t="shared" si="0"/>
        <v>143.89999999999995</v>
      </c>
      <c r="F29">
        <f t="shared" si="3"/>
        <v>146.59999999999994</v>
      </c>
      <c r="I29" t="s">
        <v>78</v>
      </c>
      <c r="K29" t="s">
        <v>54</v>
      </c>
      <c r="L29">
        <v>0.59699999999999998</v>
      </c>
      <c r="M29" t="s">
        <v>61</v>
      </c>
      <c r="N29">
        <v>0.40300000000000002</v>
      </c>
      <c r="O29">
        <v>683.69</v>
      </c>
    </row>
    <row r="30" spans="1:15" x14ac:dyDescent="0.25">
      <c r="A30" t="s">
        <v>16</v>
      </c>
      <c r="E30">
        <f t="shared" si="0"/>
        <v>146.59999999999994</v>
      </c>
      <c r="F30">
        <f t="shared" si="3"/>
        <v>149.29999999999993</v>
      </c>
      <c r="I30" t="s">
        <v>79</v>
      </c>
      <c r="J30" t="s">
        <v>33</v>
      </c>
      <c r="K30" t="s">
        <v>47</v>
      </c>
      <c r="L30" t="s">
        <v>47</v>
      </c>
      <c r="M30" t="s">
        <v>47</v>
      </c>
      <c r="N30" t="s">
        <v>47</v>
      </c>
      <c r="O30" t="s">
        <v>47</v>
      </c>
    </row>
    <row r="31" spans="1:15" x14ac:dyDescent="0.25">
      <c r="A31" t="s">
        <v>16</v>
      </c>
      <c r="E31">
        <f t="shared" si="0"/>
        <v>149.29999999999993</v>
      </c>
      <c r="F31">
        <f t="shared" si="3"/>
        <v>151.99999999999991</v>
      </c>
      <c r="I31" t="s">
        <v>80</v>
      </c>
      <c r="J31" t="s">
        <v>34</v>
      </c>
      <c r="K31" t="s">
        <v>61</v>
      </c>
      <c r="L31">
        <v>0.79400000000000004</v>
      </c>
      <c r="M31" t="s">
        <v>81</v>
      </c>
      <c r="N31">
        <v>0.20599999999999999</v>
      </c>
      <c r="O31">
        <v>205.05</v>
      </c>
    </row>
    <row r="32" spans="1:15" x14ac:dyDescent="0.25">
      <c r="A32" t="s">
        <v>16</v>
      </c>
      <c r="E32">
        <f t="shared" si="0"/>
        <v>151.99999999999991</v>
      </c>
      <c r="F32">
        <f t="shared" si="3"/>
        <v>154.6999999999999</v>
      </c>
      <c r="I32" t="s">
        <v>82</v>
      </c>
      <c r="K32" t="s">
        <v>61</v>
      </c>
      <c r="L32">
        <v>0.78300000000000003</v>
      </c>
      <c r="M32" t="s">
        <v>81</v>
      </c>
      <c r="N32">
        <v>0.217</v>
      </c>
      <c r="O32">
        <v>235.3</v>
      </c>
    </row>
    <row r="33" spans="1:15" x14ac:dyDescent="0.25">
      <c r="A33" t="s">
        <v>16</v>
      </c>
      <c r="B33">
        <v>25</v>
      </c>
      <c r="E33">
        <f t="shared" si="0"/>
        <v>154.6999999999999</v>
      </c>
      <c r="F33">
        <f t="shared" si="3"/>
        <v>157.39999999999989</v>
      </c>
      <c r="I33" t="s">
        <v>83</v>
      </c>
      <c r="J33" t="s">
        <v>35</v>
      </c>
      <c r="K33" t="s">
        <v>63</v>
      </c>
      <c r="L33">
        <v>1</v>
      </c>
      <c r="M33" t="s">
        <v>47</v>
      </c>
      <c r="N33" t="s">
        <v>47</v>
      </c>
      <c r="O33">
        <v>284.67</v>
      </c>
    </row>
    <row r="34" spans="1:15" x14ac:dyDescent="0.25">
      <c r="A34" t="s">
        <v>16</v>
      </c>
      <c r="E34">
        <f t="shared" si="0"/>
        <v>157.39999999999989</v>
      </c>
      <c r="F34">
        <f t="shared" si="3"/>
        <v>160.09999999999988</v>
      </c>
      <c r="I34" t="s">
        <v>84</v>
      </c>
      <c r="K34" t="s">
        <v>50</v>
      </c>
      <c r="L34">
        <v>1</v>
      </c>
      <c r="M34" t="s">
        <v>47</v>
      </c>
      <c r="N34" t="s">
        <v>47</v>
      </c>
      <c r="O34">
        <v>205.38</v>
      </c>
    </row>
    <row r="35" spans="1:15" x14ac:dyDescent="0.25">
      <c r="A35" t="s">
        <v>16</v>
      </c>
      <c r="B35">
        <v>26</v>
      </c>
      <c r="E35">
        <f t="shared" si="0"/>
        <v>160.09999999999988</v>
      </c>
      <c r="F35">
        <f t="shared" si="3"/>
        <v>162.79999999999987</v>
      </c>
      <c r="I35" t="s">
        <v>85</v>
      </c>
      <c r="K35" t="s">
        <v>63</v>
      </c>
      <c r="L35">
        <v>1</v>
      </c>
      <c r="M35" t="s">
        <v>47</v>
      </c>
      <c r="N35" t="s">
        <v>47</v>
      </c>
      <c r="O35">
        <v>323.70999999999998</v>
      </c>
    </row>
    <row r="36" spans="1:15" x14ac:dyDescent="0.25">
      <c r="A36" t="s">
        <v>16</v>
      </c>
      <c r="E36">
        <f t="shared" si="0"/>
        <v>162.79999999999987</v>
      </c>
      <c r="F36">
        <f t="shared" si="3"/>
        <v>165.49999999999986</v>
      </c>
      <c r="I36" t="s">
        <v>86</v>
      </c>
      <c r="K36" t="s">
        <v>63</v>
      </c>
      <c r="L36">
        <v>1</v>
      </c>
      <c r="M36" t="s">
        <v>47</v>
      </c>
      <c r="N36" t="s">
        <v>47</v>
      </c>
      <c r="O36">
        <v>115.38</v>
      </c>
    </row>
    <row r="37" spans="1:15" x14ac:dyDescent="0.25">
      <c r="A37" t="s">
        <v>16</v>
      </c>
      <c r="E37">
        <f t="shared" si="0"/>
        <v>165.49999999999986</v>
      </c>
      <c r="F37">
        <f t="shared" si="3"/>
        <v>168.19999999999985</v>
      </c>
      <c r="I37" t="s">
        <v>87</v>
      </c>
      <c r="K37" t="s">
        <v>63</v>
      </c>
      <c r="L37">
        <v>1</v>
      </c>
      <c r="M37" t="s">
        <v>47</v>
      </c>
      <c r="N37" t="s">
        <v>47</v>
      </c>
      <c r="O37">
        <v>303.61</v>
      </c>
    </row>
    <row r="38" spans="1:15" x14ac:dyDescent="0.25">
      <c r="A38" t="s">
        <v>16</v>
      </c>
      <c r="B38">
        <v>27</v>
      </c>
      <c r="E38">
        <f t="shared" si="0"/>
        <v>168.19999999999985</v>
      </c>
      <c r="F38">
        <v>169.2</v>
      </c>
      <c r="I38" t="s">
        <v>88</v>
      </c>
      <c r="J38" t="s">
        <v>36</v>
      </c>
      <c r="K38" t="s">
        <v>63</v>
      </c>
      <c r="L38">
        <v>1</v>
      </c>
      <c r="M38" t="s">
        <v>47</v>
      </c>
      <c r="N38" t="s">
        <v>47</v>
      </c>
      <c r="O38">
        <v>168.16</v>
      </c>
    </row>
    <row r="695" spans="11:12" x14ac:dyDescent="0.25">
      <c r="K695" s="2"/>
      <c r="L695" s="2"/>
    </row>
  </sheetData>
  <autoFilter ref="A1:P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2021-10-04T12:17:19Z</dcterms:modified>
</cp:coreProperties>
</file>