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2" i="1" l="1"/>
  <c r="E3" i="1" s="1"/>
  <c r="F3" i="1" s="1"/>
  <c r="E4" i="1" s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E11" i="1" l="1"/>
  <c r="F10" i="1"/>
  <c r="F11" i="1" l="1"/>
  <c r="E12" i="1" s="1"/>
  <c r="F12" i="1" s="1"/>
  <c r="E13" i="1" s="1"/>
  <c r="F13" i="1" s="1"/>
  <c r="E14" i="1" s="1"/>
  <c r="F14" i="1" s="1"/>
  <c r="E15" i="1" s="1"/>
  <c r="F15" i="1" l="1"/>
  <c r="E16" i="1" s="1"/>
  <c r="F16" i="1" l="1"/>
  <c r="E17" i="1" s="1"/>
  <c r="F17" i="1" l="1"/>
  <c r="E18" i="1" s="1"/>
  <c r="F18" i="1" l="1"/>
  <c r="E19" i="1" s="1"/>
  <c r="F19" i="1" l="1"/>
  <c r="E20" i="1" s="1"/>
  <c r="F20" i="1" l="1"/>
  <c r="E21" i="1" s="1"/>
  <c r="F21" i="1" l="1"/>
  <c r="E22" i="1" s="1"/>
  <c r="F22" i="1" l="1"/>
  <c r="E23" i="1" s="1"/>
  <c r="F23" i="1" l="1"/>
  <c r="E24" i="1" s="1"/>
  <c r="F24" i="1" l="1"/>
  <c r="E25" i="1" s="1"/>
  <c r="F25" i="1" s="1"/>
  <c r="E26" i="1" l="1"/>
  <c r="F26" i="1" s="1"/>
  <c r="E27" i="1" l="1"/>
  <c r="F27" i="1" s="1"/>
  <c r="E28" i="1" l="1"/>
  <c r="F28" i="1" s="1"/>
  <c r="E29" i="1" l="1"/>
  <c r="F29" i="1" l="1"/>
  <c r="E30" i="1" s="1"/>
  <c r="F30" i="1" s="1"/>
  <c r="E31" i="1" s="1"/>
  <c r="F31" i="1" s="1"/>
  <c r="E32" i="1" l="1"/>
  <c r="F32" i="1" s="1"/>
  <c r="E33" i="1" l="1"/>
</calcChain>
</file>

<file path=xl/sharedStrings.xml><?xml version="1.0" encoding="utf-8"?>
<sst xmlns="http://schemas.openxmlformats.org/spreadsheetml/2006/main" count="176" uniqueCount="68">
  <si>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</si>
  <si>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</si>
  <si>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</si>
  <si>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</si>
  <si>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</si>
  <si>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</si>
  <si>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</si>
  <si>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</si>
  <si>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</si>
  <si>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</si>
  <si>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</si>
  <si>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</si>
  <si>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</si>
  <si>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</si>
  <si>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</si>
  <si>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</si>
  <si>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BJ-078</t>
  </si>
  <si>
    <t>fault</t>
  </si>
  <si>
    <t>unalt basalt</t>
  </si>
  <si>
    <t>gouge</t>
  </si>
  <si>
    <t>E.O.H.</t>
  </si>
  <si>
    <t>88ft (26.8m)</t>
  </si>
  <si>
    <t>97ft (29.6m); gouge</t>
  </si>
  <si>
    <t>247ft (75.3m)</t>
  </si>
  <si>
    <t>257ft (78.3m)</t>
  </si>
  <si>
    <t>BJ_078.00000.asd.sco</t>
  </si>
  <si>
    <t>Calcite</t>
  </si>
  <si>
    <t>NULL</t>
  </si>
  <si>
    <t>BJ_078.00001.asd.sco</t>
  </si>
  <si>
    <t>Chlorite-FeMg</t>
  </si>
  <si>
    <t>Phengite</t>
  </si>
  <si>
    <t>BJ_078.00002.asd.sco</t>
  </si>
  <si>
    <t>BJ_078.00003.asd.sco</t>
  </si>
  <si>
    <t>BJ_078.00004.asd.sco</t>
  </si>
  <si>
    <t>PhengiticIllite</t>
  </si>
  <si>
    <t>BJ_078.00005.asd.sco</t>
  </si>
  <si>
    <t>BJ_078.00006.asd.sco</t>
  </si>
  <si>
    <t>ParagoniticIllite</t>
  </si>
  <si>
    <t>BJ_078.00007.asd.sco</t>
  </si>
  <si>
    <t>BJ_078.00008.asd.sco</t>
  </si>
  <si>
    <t>BJ_078.00009.asd.sco</t>
  </si>
  <si>
    <t>Muscovite</t>
  </si>
  <si>
    <t>Siderite</t>
  </si>
  <si>
    <t>BJ_078.00010.asd.sco</t>
  </si>
  <si>
    <t>Chlorite-Fe</t>
  </si>
  <si>
    <t>MuscoviticIllite</t>
  </si>
  <si>
    <t>BJ_078.00011.asd.sco</t>
  </si>
  <si>
    <t>BJ_078.00012.asd.sco</t>
  </si>
  <si>
    <t>BJ_078.00013.asd.sco</t>
  </si>
  <si>
    <t>BJ_078.00014.asd.sco</t>
  </si>
  <si>
    <t>BJ_078.00015.asd.sco</t>
  </si>
  <si>
    <t>BJ_078.00016.asd.sco</t>
  </si>
  <si>
    <t>BJ_078.00017.asd.sco</t>
  </si>
  <si>
    <t>BJ_078.00018.asd.sco</t>
  </si>
  <si>
    <t>BJ_078.00019.asd.sco</t>
  </si>
  <si>
    <t>BJ_078.00020.asd.sco</t>
  </si>
  <si>
    <t>BJ_078.00021.asd.sco</t>
  </si>
  <si>
    <t>BJ_078.00022.asd.sco</t>
  </si>
  <si>
    <t>Montmorillonite</t>
  </si>
  <si>
    <t>BJ_078.00023.asd.sco</t>
  </si>
  <si>
    <t>BJ_078.00024.asd.sco</t>
  </si>
  <si>
    <t>BJ_078.00025.asd.sco</t>
  </si>
  <si>
    <t>BJ_078.00026.asd.sco</t>
  </si>
  <si>
    <t>BJ_078.00027.asd.sco</t>
  </si>
  <si>
    <t>BJ_078.00028.asd.sco</t>
  </si>
  <si>
    <t>BJ_078.00029.asd.sco</t>
  </si>
  <si>
    <t>BJ_078.00030.asd.sco</t>
  </si>
  <si>
    <t>BJ_078.00031.asd.sco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</si>
</sst>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" activePane="bottomLeft" state="frozen"/>
      <selection pane="bottomLeft" activeCell="A2" sqref="A2:O33"/>
    </sheetView>
  </sheetViews>
  <sheetFormatPr defaultRowHeight="15" x14ac:dyDescent="0.25"/>
  <cols>
    <col min="1" max="1" width="7.140625" bestFit="1" customWidth="1"/>
    <col min="2" max="2" width="8.140625" bestFit="1" customWidth="1"/>
    <col min="3" max="3" width="7.7109375" bestFit="1" customWidth="1"/>
    <col min="4" max="4" width="8.5703125" bestFit="1" customWidth="1"/>
    <col min="5" max="5" width="7.85546875" bestFit="1" customWidth="1"/>
    <col min="6" max="6" width="6.28515625" bestFit="1" customWidth="1"/>
    <col min="7" max="7" width="10.28515625" bestFit="1" customWidth="1"/>
    <col min="8" max="8" width="7.140625" bestFit="1" customWidth="1"/>
    <col min="9" max="9" width="20.42578125" bestFit="1" customWidth="1"/>
    <col min="10" max="10" width="18.42578125" bestFit="1" customWidth="1"/>
    <col min="11" max="11" width="15.140625" bestFit="1" customWidth="1"/>
    <col min="12" max="12" width="11.42578125" bestFit="1" customWidth="1"/>
    <col min="13" max="13" width="15.85546875" bestFit="1" customWidth="1"/>
    <col min="14" max="14" width="11.42578125" bestFit="1" customWidth="1"/>
    <col min="15" max="15" width="7.85546875" bestFit="1" customWidth="1"/>
    <col min="16" max="16" width="7.57031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3.7</v>
      </c>
      <c r="F2">
        <f>E2+3</f>
        <v>6.7</v>
      </c>
      <c r="I2" t="s">
        <v>25</v>
      </c>
      <c r="K2" t="s">
        <v>26</v>
      </c>
      <c r="L2">
        <v>1</v>
      </c>
      <c r="M2" t="s">
        <v>27</v>
      </c>
      <c r="N2" t="s">
        <v>27</v>
      </c>
      <c r="O2">
        <v>60.521999999999998</v>
      </c>
    </row>
    <row r="3" spans="1:16" x14ac:dyDescent="0.25">
      <c r="A3" t="s">
        <v>16</v>
      </c>
      <c r="E3">
        <f>F2</f>
        <v>6.7</v>
      </c>
      <c r="F3">
        <f>E3+3</f>
        <v>9.6999999999999993</v>
      </c>
      <c r="I3" t="s">
        <v>28</v>
      </c>
      <c r="K3" t="s">
        <v>29</v>
      </c>
      <c r="L3">
        <v>0.72399999999999998</v>
      </c>
      <c r="M3" t="s">
        <v>30</v>
      </c>
      <c r="N3">
        <v>0.27600000000000002</v>
      </c>
      <c r="O3">
        <v>97.54</v>
      </c>
    </row>
    <row r="4" spans="1:16" x14ac:dyDescent="0.25">
      <c r="A4" t="s">
        <v>16</v>
      </c>
      <c r="B4">
        <v>2</v>
      </c>
      <c r="E4">
        <f t="shared" ref="E4:E30" si="0">F3</f>
        <v>9.6999999999999993</v>
      </c>
      <c r="F4">
        <f t="shared" ref="F4:F9" si="1">E4+3</f>
        <v>12.7</v>
      </c>
      <c r="I4" t="s">
        <v>31</v>
      </c>
      <c r="K4" t="s">
        <v>30</v>
      </c>
      <c r="L4">
        <v>1</v>
      </c>
      <c r="M4" t="s">
        <v>27</v>
      </c>
      <c r="N4" t="s">
        <v>27</v>
      </c>
      <c r="O4">
        <v>124.05</v>
      </c>
    </row>
    <row r="5" spans="1:16" x14ac:dyDescent="0.25">
      <c r="A5" t="s">
        <v>16</v>
      </c>
      <c r="E5">
        <f t="shared" si="0"/>
        <v>12.7</v>
      </c>
      <c r="F5">
        <f t="shared" si="1"/>
        <v>15.7</v>
      </c>
      <c r="I5" t="s">
        <v>32</v>
      </c>
      <c r="K5" t="s">
        <v>30</v>
      </c>
      <c r="L5">
        <v>0.627</v>
      </c>
      <c r="M5" t="s">
        <v>29</v>
      </c>
      <c r="N5">
        <v>0.373</v>
      </c>
      <c r="O5">
        <v>150.37</v>
      </c>
    </row>
    <row r="6" spans="1:16" x14ac:dyDescent="0.25">
      <c r="A6" t="s">
        <v>16</v>
      </c>
      <c r="B6">
        <v>3</v>
      </c>
      <c r="E6">
        <f t="shared" si="0"/>
        <v>15.7</v>
      </c>
      <c r="F6">
        <f t="shared" si="1"/>
        <v>18.7</v>
      </c>
      <c r="I6" t="s">
        <v>33</v>
      </c>
      <c r="K6" t="s">
        <v>34</v>
      </c>
      <c r="L6">
        <v>1</v>
      </c>
      <c r="M6" t="s">
        <v>27</v>
      </c>
      <c r="N6" t="s">
        <v>27</v>
      </c>
      <c r="O6">
        <v>194.52</v>
      </c>
    </row>
    <row r="7" spans="1:16" x14ac:dyDescent="0.25">
      <c r="A7" t="s">
        <v>16</v>
      </c>
      <c r="E7">
        <f t="shared" si="0"/>
        <v>18.7</v>
      </c>
      <c r="F7">
        <f t="shared" si="1"/>
        <v>21.7</v>
      </c>
      <c r="I7" t="s">
        <v>35</v>
      </c>
      <c r="K7" t="s">
        <v>34</v>
      </c>
      <c r="L7">
        <v>1</v>
      </c>
      <c r="M7" t="s">
        <v>27</v>
      </c>
      <c r="N7" t="s">
        <v>27</v>
      </c>
      <c r="O7">
        <v>222.42</v>
      </c>
    </row>
    <row r="8" spans="1:16" x14ac:dyDescent="0.25">
      <c r="A8" t="s">
        <v>16</v>
      </c>
      <c r="B8">
        <v>4</v>
      </c>
      <c r="E8">
        <f t="shared" si="0"/>
        <v>21.7</v>
      </c>
      <c r="F8">
        <f t="shared" si="1"/>
        <v>24.7</v>
      </c>
      <c r="I8" t="s">
        <v>36</v>
      </c>
      <c r="K8" t="s">
        <v>37</v>
      </c>
      <c r="L8">
        <v>0.59</v>
      </c>
      <c r="M8" t="s">
        <v>29</v>
      </c>
      <c r="N8">
        <v>0.41</v>
      </c>
      <c r="O8">
        <v>253.76</v>
      </c>
    </row>
    <row r="9" spans="1:16" x14ac:dyDescent="0.25">
      <c r="A9" t="s">
        <v>16</v>
      </c>
      <c r="E9">
        <f t="shared" si="0"/>
        <v>24.7</v>
      </c>
      <c r="F9">
        <f t="shared" si="1"/>
        <v>27.7</v>
      </c>
      <c r="I9" t="s">
        <v>38</v>
      </c>
      <c r="J9" t="s">
        <v>21</v>
      </c>
      <c r="K9" t="s">
        <v>30</v>
      </c>
      <c r="L9">
        <v>0.69599999999999995</v>
      </c>
      <c r="M9" t="s">
        <v>29</v>
      </c>
      <c r="N9">
        <v>0.30399999999999999</v>
      </c>
      <c r="O9">
        <v>130.94999999999999</v>
      </c>
    </row>
    <row r="10" spans="1:16" x14ac:dyDescent="0.25">
      <c r="A10" t="s">
        <v>16</v>
      </c>
      <c r="B10">
        <v>5</v>
      </c>
      <c r="E10">
        <f t="shared" si="0"/>
        <v>27.7</v>
      </c>
      <c r="F10">
        <f>E10+2.8</f>
        <v>30.5</v>
      </c>
      <c r="I10" t="s">
        <v>39</v>
      </c>
      <c r="K10" t="s">
        <v>37</v>
      </c>
      <c r="L10">
        <v>1</v>
      </c>
      <c r="M10" t="s">
        <v>27</v>
      </c>
      <c r="N10" t="s">
        <v>27</v>
      </c>
      <c r="O10">
        <v>205.12</v>
      </c>
    </row>
    <row r="11" spans="1:16" x14ac:dyDescent="0.25">
      <c r="A11" t="s">
        <v>16</v>
      </c>
      <c r="E11">
        <f t="shared" si="0"/>
        <v>30.5</v>
      </c>
      <c r="F11">
        <f t="shared" ref="F11:F24" si="2">E11+2.8</f>
        <v>33.299999999999997</v>
      </c>
      <c r="I11" t="s">
        <v>40</v>
      </c>
      <c r="J11" t="s">
        <v>22</v>
      </c>
      <c r="K11" t="s">
        <v>41</v>
      </c>
      <c r="L11">
        <v>0.51700000000000002</v>
      </c>
      <c r="M11" t="s">
        <v>42</v>
      </c>
      <c r="N11">
        <v>0.48299999999999998</v>
      </c>
      <c r="O11">
        <v>110.75</v>
      </c>
    </row>
    <row r="12" spans="1:16" x14ac:dyDescent="0.25">
      <c r="A12" t="s">
        <v>16</v>
      </c>
      <c r="B12">
        <v>6</v>
      </c>
      <c r="E12">
        <f t="shared" si="0"/>
        <v>33.299999999999997</v>
      </c>
      <c r="F12">
        <f t="shared" si="2"/>
        <v>36.099999999999994</v>
      </c>
      <c r="I12" t="s">
        <v>43</v>
      </c>
      <c r="K12" t="s">
        <v>44</v>
      </c>
      <c r="L12">
        <v>0.502</v>
      </c>
      <c r="M12" t="s">
        <v>45</v>
      </c>
      <c r="N12">
        <v>0.498</v>
      </c>
      <c r="O12">
        <v>172.56</v>
      </c>
    </row>
    <row r="13" spans="1:16" x14ac:dyDescent="0.25">
      <c r="A13" t="s">
        <v>16</v>
      </c>
      <c r="E13">
        <f t="shared" si="0"/>
        <v>36.099999999999994</v>
      </c>
      <c r="F13">
        <f t="shared" si="2"/>
        <v>38.899999999999991</v>
      </c>
      <c r="I13" t="s">
        <v>46</v>
      </c>
      <c r="K13" t="s">
        <v>29</v>
      </c>
      <c r="L13">
        <v>0.54700000000000004</v>
      </c>
      <c r="M13" t="s">
        <v>41</v>
      </c>
      <c r="N13">
        <v>0.45300000000000001</v>
      </c>
      <c r="O13">
        <v>158.84</v>
      </c>
    </row>
    <row r="14" spans="1:16" x14ac:dyDescent="0.25">
      <c r="A14" t="s">
        <v>16</v>
      </c>
      <c r="B14">
        <v>7</v>
      </c>
      <c r="E14">
        <f t="shared" si="0"/>
        <v>38.899999999999991</v>
      </c>
      <c r="F14">
        <f t="shared" si="2"/>
        <v>41.699999999999989</v>
      </c>
      <c r="I14" t="s">
        <v>47</v>
      </c>
      <c r="J14" t="s">
        <v>17</v>
      </c>
      <c r="K14" t="s">
        <v>41</v>
      </c>
      <c r="L14">
        <v>1</v>
      </c>
      <c r="M14" t="s">
        <v>27</v>
      </c>
      <c r="N14" t="s">
        <v>27</v>
      </c>
      <c r="O14">
        <v>292.37</v>
      </c>
    </row>
    <row r="15" spans="1:16" x14ac:dyDescent="0.25">
      <c r="A15" t="s">
        <v>16</v>
      </c>
      <c r="E15">
        <f t="shared" si="0"/>
        <v>41.699999999999989</v>
      </c>
      <c r="F15">
        <f t="shared" si="2"/>
        <v>44.499999999999986</v>
      </c>
      <c r="I15" t="s">
        <v>48</v>
      </c>
      <c r="K15" t="s">
        <v>41</v>
      </c>
      <c r="L15">
        <v>1</v>
      </c>
      <c r="M15" t="s">
        <v>27</v>
      </c>
      <c r="N15" t="s">
        <v>27</v>
      </c>
      <c r="O15">
        <v>19.443000000000001</v>
      </c>
    </row>
    <row r="16" spans="1:16" x14ac:dyDescent="0.25">
      <c r="A16" t="s">
        <v>16</v>
      </c>
      <c r="B16">
        <v>8</v>
      </c>
      <c r="E16">
        <f t="shared" si="0"/>
        <v>44.499999999999986</v>
      </c>
      <c r="F16">
        <f t="shared" si="2"/>
        <v>47.299999999999983</v>
      </c>
      <c r="I16" t="s">
        <v>49</v>
      </c>
      <c r="K16" t="s">
        <v>41</v>
      </c>
      <c r="L16">
        <v>1</v>
      </c>
      <c r="M16" t="s">
        <v>27</v>
      </c>
      <c r="N16" t="s">
        <v>27</v>
      </c>
      <c r="O16">
        <v>86.471000000000004</v>
      </c>
    </row>
    <row r="17" spans="1:15" x14ac:dyDescent="0.25">
      <c r="A17" t="s">
        <v>16</v>
      </c>
      <c r="E17">
        <f t="shared" si="0"/>
        <v>47.299999999999983</v>
      </c>
      <c r="F17">
        <f t="shared" si="2"/>
        <v>50.09999999999998</v>
      </c>
      <c r="I17" t="s">
        <v>50</v>
      </c>
      <c r="K17" t="s">
        <v>41</v>
      </c>
      <c r="L17">
        <v>1</v>
      </c>
      <c r="M17" t="s">
        <v>27</v>
      </c>
      <c r="N17" t="s">
        <v>27</v>
      </c>
      <c r="O17">
        <v>100.19</v>
      </c>
    </row>
    <row r="18" spans="1:15" x14ac:dyDescent="0.25">
      <c r="A18" t="s">
        <v>16</v>
      </c>
      <c r="B18">
        <v>9</v>
      </c>
      <c r="E18">
        <f t="shared" si="0"/>
        <v>50.09999999999998</v>
      </c>
      <c r="F18">
        <f t="shared" si="2"/>
        <v>52.899999999999977</v>
      </c>
      <c r="I18" t="s">
        <v>51</v>
      </c>
      <c r="K18" t="s">
        <v>41</v>
      </c>
      <c r="L18">
        <v>1</v>
      </c>
      <c r="M18" t="s">
        <v>27</v>
      </c>
      <c r="N18" t="s">
        <v>27</v>
      </c>
      <c r="O18">
        <v>240.61</v>
      </c>
    </row>
    <row r="19" spans="1:15" x14ac:dyDescent="0.25">
      <c r="A19" t="s">
        <v>16</v>
      </c>
      <c r="E19">
        <f t="shared" si="0"/>
        <v>52.899999999999977</v>
      </c>
      <c r="F19">
        <f t="shared" si="2"/>
        <v>55.699999999999974</v>
      </c>
      <c r="I19" t="s">
        <v>52</v>
      </c>
      <c r="K19" t="s">
        <v>41</v>
      </c>
      <c r="L19">
        <v>1</v>
      </c>
      <c r="M19" t="s">
        <v>27</v>
      </c>
      <c r="N19" t="s">
        <v>27</v>
      </c>
      <c r="O19">
        <v>90.4</v>
      </c>
    </row>
    <row r="20" spans="1:15" x14ac:dyDescent="0.25">
      <c r="A20" t="s">
        <v>16</v>
      </c>
      <c r="B20">
        <v>10</v>
      </c>
      <c r="E20">
        <f t="shared" si="0"/>
        <v>55.699999999999974</v>
      </c>
      <c r="F20">
        <f t="shared" si="2"/>
        <v>58.499999999999972</v>
      </c>
      <c r="I20" t="s">
        <v>53</v>
      </c>
      <c r="J20" t="s">
        <v>18</v>
      </c>
      <c r="K20" t="s">
        <v>45</v>
      </c>
      <c r="L20">
        <v>0.54700000000000004</v>
      </c>
      <c r="M20" t="s">
        <v>44</v>
      </c>
      <c r="N20">
        <v>0.45300000000000001</v>
      </c>
      <c r="O20">
        <v>135.11000000000001</v>
      </c>
    </row>
    <row r="21" spans="1:15" x14ac:dyDescent="0.25">
      <c r="A21" t="s">
        <v>16</v>
      </c>
      <c r="E21">
        <f t="shared" si="0"/>
        <v>58.499999999999972</v>
      </c>
      <c r="F21">
        <f t="shared" si="2"/>
        <v>61.299999999999969</v>
      </c>
      <c r="I21" t="s">
        <v>54</v>
      </c>
      <c r="K21" t="s">
        <v>41</v>
      </c>
      <c r="L21">
        <v>0.50800000000000001</v>
      </c>
      <c r="M21" t="s">
        <v>29</v>
      </c>
      <c r="N21">
        <v>0.49199999999999999</v>
      </c>
      <c r="O21">
        <v>46.063000000000002</v>
      </c>
    </row>
    <row r="22" spans="1:15" x14ac:dyDescent="0.25">
      <c r="A22" t="s">
        <v>16</v>
      </c>
      <c r="B22">
        <v>11</v>
      </c>
      <c r="E22">
        <f t="shared" si="0"/>
        <v>61.299999999999969</v>
      </c>
      <c r="F22">
        <f t="shared" si="2"/>
        <v>64.099999999999966</v>
      </c>
      <c r="I22" t="s">
        <v>55</v>
      </c>
      <c r="K22" t="s">
        <v>41</v>
      </c>
      <c r="L22">
        <v>1</v>
      </c>
      <c r="M22" t="s">
        <v>27</v>
      </c>
      <c r="N22" t="s">
        <v>27</v>
      </c>
      <c r="O22">
        <v>78.813999999999993</v>
      </c>
    </row>
    <row r="23" spans="1:15" x14ac:dyDescent="0.25">
      <c r="A23" t="s">
        <v>16</v>
      </c>
      <c r="E23">
        <f t="shared" si="0"/>
        <v>64.099999999999966</v>
      </c>
      <c r="F23">
        <f t="shared" si="2"/>
        <v>66.899999999999963</v>
      </c>
      <c r="I23" t="s">
        <v>56</v>
      </c>
      <c r="J23" t="s">
        <v>19</v>
      </c>
      <c r="K23" t="s">
        <v>44</v>
      </c>
      <c r="L23">
        <v>0.505</v>
      </c>
      <c r="M23" t="s">
        <v>45</v>
      </c>
      <c r="N23">
        <v>0.495</v>
      </c>
      <c r="O23">
        <v>171.05</v>
      </c>
    </row>
    <row r="24" spans="1:15" x14ac:dyDescent="0.25">
      <c r="A24" t="s">
        <v>16</v>
      </c>
      <c r="B24">
        <v>12</v>
      </c>
      <c r="E24">
        <f t="shared" si="0"/>
        <v>66.899999999999963</v>
      </c>
      <c r="F24">
        <f t="shared" si="2"/>
        <v>69.69999999999996</v>
      </c>
      <c r="I24" t="s">
        <v>57</v>
      </c>
      <c r="J24" t="s">
        <v>19</v>
      </c>
      <c r="K24" t="s">
        <v>45</v>
      </c>
      <c r="L24">
        <v>0.63300000000000001</v>
      </c>
      <c r="M24" t="s">
        <v>58</v>
      </c>
      <c r="N24">
        <v>0.36699999999999999</v>
      </c>
      <c r="O24">
        <v>147.6</v>
      </c>
    </row>
    <row r="25" spans="1:15" x14ac:dyDescent="0.25">
      <c r="A25" t="s">
        <v>16</v>
      </c>
      <c r="E25">
        <f t="shared" si="0"/>
        <v>69.69999999999996</v>
      </c>
      <c r="F25">
        <f>E25+2.65</f>
        <v>72.349999999999966</v>
      </c>
      <c r="I25" t="s">
        <v>59</v>
      </c>
      <c r="K25" t="s">
        <v>45</v>
      </c>
      <c r="L25">
        <v>0.65900000000000003</v>
      </c>
      <c r="M25" t="s">
        <v>58</v>
      </c>
      <c r="N25">
        <v>0.34100000000000003</v>
      </c>
      <c r="O25">
        <v>173.36</v>
      </c>
    </row>
    <row r="26" spans="1:15" x14ac:dyDescent="0.25">
      <c r="A26" t="s">
        <v>16</v>
      </c>
      <c r="B26">
        <v>13</v>
      </c>
      <c r="E26">
        <f t="shared" si="0"/>
        <v>72.349999999999966</v>
      </c>
      <c r="F26">
        <f t="shared" ref="F26:F32" si="3">E26+2.65</f>
        <v>74.999999999999972</v>
      </c>
      <c r="I26" t="s">
        <v>60</v>
      </c>
      <c r="K26" t="s">
        <v>41</v>
      </c>
      <c r="L26">
        <v>0.61899999999999999</v>
      </c>
      <c r="M26" t="s">
        <v>44</v>
      </c>
      <c r="N26">
        <v>0.38100000000000001</v>
      </c>
      <c r="O26">
        <v>180.67</v>
      </c>
    </row>
    <row r="27" spans="1:15" x14ac:dyDescent="0.25">
      <c r="A27" t="s">
        <v>16</v>
      </c>
      <c r="E27">
        <f t="shared" si="0"/>
        <v>74.999999999999972</v>
      </c>
      <c r="F27">
        <f t="shared" si="3"/>
        <v>77.649999999999977</v>
      </c>
      <c r="I27" t="s">
        <v>61</v>
      </c>
      <c r="J27" t="s">
        <v>23</v>
      </c>
      <c r="K27" t="s">
        <v>41</v>
      </c>
      <c r="L27">
        <v>0.60799999999999998</v>
      </c>
      <c r="M27" t="s">
        <v>29</v>
      </c>
      <c r="N27">
        <v>0.39200000000000002</v>
      </c>
      <c r="O27">
        <v>224.6</v>
      </c>
    </row>
    <row r="28" spans="1:15" x14ac:dyDescent="0.25">
      <c r="A28" t="s">
        <v>16</v>
      </c>
      <c r="B28">
        <v>14</v>
      </c>
      <c r="E28">
        <f t="shared" si="0"/>
        <v>77.649999999999977</v>
      </c>
      <c r="F28">
        <f t="shared" si="3"/>
        <v>80.299999999999983</v>
      </c>
      <c r="I28" t="s">
        <v>62</v>
      </c>
      <c r="J28" t="s">
        <v>24</v>
      </c>
      <c r="K28" t="s">
        <v>37</v>
      </c>
      <c r="L28">
        <v>1</v>
      </c>
      <c r="M28" t="s">
        <v>27</v>
      </c>
      <c r="N28" t="s">
        <v>27</v>
      </c>
      <c r="O28">
        <v>109.51</v>
      </c>
    </row>
    <row r="29" spans="1:15" x14ac:dyDescent="0.25">
      <c r="A29" t="s">
        <v>16</v>
      </c>
      <c r="E29">
        <f t="shared" si="0"/>
        <v>80.299999999999983</v>
      </c>
      <c r="F29">
        <f t="shared" si="3"/>
        <v>82.949999999999989</v>
      </c>
      <c r="I29" t="s">
        <v>63</v>
      </c>
      <c r="K29" t="s">
        <v>37</v>
      </c>
      <c r="L29">
        <v>0.81</v>
      </c>
      <c r="M29" t="s">
        <v>58</v>
      </c>
      <c r="N29">
        <v>0.19</v>
      </c>
      <c r="O29">
        <v>48.926000000000002</v>
      </c>
    </row>
    <row r="30" spans="1:15" x14ac:dyDescent="0.25">
      <c r="A30" t="s">
        <v>16</v>
      </c>
      <c r="B30">
        <v>15</v>
      </c>
      <c r="E30">
        <f t="shared" si="0"/>
        <v>82.949999999999989</v>
      </c>
      <c r="F30">
        <f t="shared" si="3"/>
        <v>85.6</v>
      </c>
      <c r="I30" t="s">
        <v>64</v>
      </c>
      <c r="K30" t="s">
        <v>37</v>
      </c>
      <c r="L30">
        <v>0.78200000000000003</v>
      </c>
      <c r="M30" t="s">
        <v>58</v>
      </c>
      <c r="N30">
        <v>0.218</v>
      </c>
      <c r="O30">
        <v>75.087999999999994</v>
      </c>
    </row>
    <row r="31" spans="1:15" x14ac:dyDescent="0.25">
      <c r="A31" t="s">
        <v>16</v>
      </c>
      <c r="E31">
        <f t="shared" ref="E31:E33" si="4">F30</f>
        <v>85.6</v>
      </c>
      <c r="F31">
        <f t="shared" si="3"/>
        <v>88.25</v>
      </c>
      <c r="I31" t="s">
        <v>65</v>
      </c>
      <c r="K31" t="s">
        <v>37</v>
      </c>
      <c r="L31">
        <v>1</v>
      </c>
      <c r="M31" t="s">
        <v>27</v>
      </c>
      <c r="N31" t="s">
        <v>27</v>
      </c>
      <c r="O31">
        <v>103.62</v>
      </c>
    </row>
    <row r="32" spans="1:15" x14ac:dyDescent="0.25">
      <c r="A32" t="s">
        <v>16</v>
      </c>
      <c r="B32">
        <v>16</v>
      </c>
      <c r="E32">
        <f t="shared" si="4"/>
        <v>88.25</v>
      </c>
      <c r="F32">
        <f t="shared" si="3"/>
        <v>90.9</v>
      </c>
      <c r="I32" t="s">
        <v>66</v>
      </c>
      <c r="K32" t="s">
        <v>41</v>
      </c>
      <c r="L32">
        <v>0.627</v>
      </c>
      <c r="M32" t="s">
        <v>29</v>
      </c>
      <c r="N32">
        <v>0.373</v>
      </c>
      <c r="O32">
        <v>117.64</v>
      </c>
    </row>
    <row r="33" spans="1:15" x14ac:dyDescent="0.25">
      <c r="A33" t="s">
        <v>16</v>
      </c>
      <c r="E33">
        <f t="shared" si="4"/>
        <v>90.9</v>
      </c>
      <c r="F33">
        <v>91.4</v>
      </c>
      <c r="I33" t="s">
        <v>67</v>
      </c>
      <c r="J33" t="s">
        <v>20</v>
      </c>
      <c r="K33" t="s">
        <v>37</v>
      </c>
      <c r="L33">
        <v>0.72499999999999998</v>
      </c>
      <c r="M33" t="s">
        <v>29</v>
      </c>
      <c r="N33">
        <v>0.27500000000000002</v>
      </c>
      <c r="O33">
        <v>104.23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2021-10-04T13:00:45Z</dcterms:modified>
</cp:coreProperties>
</file>