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Data\VMS\2021_FieldData\SpecData\"/>
    </mc:Choice>
  </mc:AlternateContent>
  <bookViews>
    <workbookView xWindow="10830" yWindow="375" windowWidth="10380" windowHeight="9150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Spectra!$A$1:$P$743</definedName>
  </definedNames>
  <calcPr calcId="162913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2" i="1"/>
  <c r="F2" i="1" l="1"/>
  <c r="E3" i="1" s="1"/>
  <c r="F3" i="1" s="1"/>
  <c r="E4" i="1" s="1"/>
  <c r="F4" i="1" s="1"/>
  <c r="E5" i="1" s="1"/>
  <c r="F5" i="1" s="1"/>
  <c r="E6" i="1" s="1"/>
  <c r="F6" i="1" s="1"/>
  <c r="E7" i="1" s="1"/>
  <c r="F7" i="1" s="1"/>
  <c r="E8" i="1" s="1"/>
  <c r="F8" i="1" s="1"/>
  <c r="E9" i="1" s="1"/>
  <c r="F9" i="1" s="1"/>
  <c r="E10" i="1" s="1"/>
  <c r="F10" i="1" s="1"/>
  <c r="E11" i="1" s="1"/>
  <c r="F11" i="1" s="1"/>
  <c r="E12" i="1" s="1"/>
  <c r="F12" i="1" s="1"/>
  <c r="E13" i="1" s="1"/>
  <c r="F13" i="1" s="1"/>
  <c r="E14" i="1" s="1"/>
  <c r="F14" i="1" s="1"/>
  <c r="E15" i="1" s="1"/>
  <c r="F15" i="1" s="1"/>
  <c r="E16" i="1" l="1"/>
  <c r="F16" i="1" l="1"/>
  <c r="E17" i="1" s="1"/>
  <c r="F17" i="1" s="1"/>
  <c r="E18" i="1" s="1"/>
  <c r="F18" i="1" s="1"/>
  <c r="E19" i="1" l="1"/>
  <c r="F19" i="1" s="1"/>
  <c r="E20" i="1" l="1"/>
  <c r="F20" i="1" s="1"/>
  <c r="E21" i="1" s="1"/>
  <c r="F21" i="1" s="1"/>
  <c r="E22" i="1" s="1"/>
  <c r="F22" i="1" s="1"/>
  <c r="E23" i="1" s="1"/>
  <c r="F23" i="1" s="1"/>
  <c r="E24" i="1" s="1"/>
  <c r="F24" i="1" s="1"/>
  <c r="E25" i="1" s="1"/>
  <c r="F25" i="1" s="1"/>
  <c r="E26" i="1" s="1"/>
  <c r="F26" i="1" s="1"/>
  <c r="E27" i="1" s="1"/>
  <c r="F27" i="1" s="1"/>
  <c r="E28" i="1" s="1"/>
  <c r="F28" i="1" s="1"/>
  <c r="E29" i="1" s="1"/>
  <c r="F29" i="1" s="1"/>
  <c r="E30" i="1" s="1"/>
  <c r="F30" i="1" s="1"/>
  <c r="E31" i="1" s="1"/>
  <c r="F31" i="1" s="1"/>
  <c r="E32" i="1" s="1"/>
  <c r="F32" i="1" l="1"/>
  <c r="E33" i="1" s="1"/>
  <c r="F33" i="1" l="1"/>
  <c r="E34" i="1" s="1"/>
  <c r="F34" i="1" s="1"/>
  <c r="E35" i="1" s="1"/>
  <c r="F35" i="1" s="1"/>
  <c r="E36" i="1" s="1"/>
  <c r="F36" i="1" l="1"/>
  <c r="E37" i="1" s="1"/>
  <c r="F37" i="1" l="1"/>
  <c r="E38" i="1" s="1"/>
  <c r="F38" i="1" s="1"/>
  <c r="E39" i="1" s="1"/>
  <c r="F39" i="1" s="1"/>
  <c r="E40" i="1" s="1"/>
</calcChain>
</file>

<file path=xl/sharedStrings.xml><?xml version="1.0" encoding="utf-8"?>
<sst xmlns="http://schemas.openxmlformats.org/spreadsheetml/2006/main" count="214" uniqueCount="85">
  <si>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</si>
  <si>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</si>
  <si>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</si>
  <si>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</si>
  <si>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</si>
  <si>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</si>
  <si>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</si>
  <si>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</si>
  <si>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</si>
  <si>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</si>
  <si>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</si>
  <si>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</si>
  <si>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</si>
  <si>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</si>
  <si>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</si>
  <si>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</si>
  <si>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BJ-083</t>
  </si>
  <si>
    <t>split core</t>
  </si>
  <si>
    <t>split core; yellowish alt</t>
  </si>
  <si>
    <t>yellowish alt</t>
  </si>
  <si>
    <t>~19.3; dark green patch</t>
  </si>
  <si>
    <t>chl ?; fault zone</t>
  </si>
  <si>
    <t>dark green patch</t>
  </si>
  <si>
    <t>split core; beige alt</t>
  </si>
  <si>
    <t>chl zone</t>
  </si>
  <si>
    <t>grey siliceous</t>
  </si>
  <si>
    <t>split core; bleached beige</t>
  </si>
  <si>
    <t>bleached fractures</t>
  </si>
  <si>
    <t>quartered core</t>
  </si>
  <si>
    <t>Tipped box; split core</t>
  </si>
  <si>
    <t>130ft (39.6m); dark green</t>
  </si>
  <si>
    <t>split core; ~175 ft (53.3m); end of chl?</t>
  </si>
  <si>
    <t>280ft (85.3m); split core</t>
  </si>
  <si>
    <t>290ft(88.4m); split core</t>
  </si>
  <si>
    <t>~345ft (105.2m); close to anom Au</t>
  </si>
  <si>
    <t>~365ft (111.3m)</t>
  </si>
  <si>
    <t>BJ_083.00000.asd.sco</t>
  </si>
  <si>
    <t>Muscovite</t>
  </si>
  <si>
    <t>Chlorite-FeMg</t>
  </si>
  <si>
    <t>BJ_083.00001.asd.sco</t>
  </si>
  <si>
    <t>BJ_083.00002.asd.sco</t>
  </si>
  <si>
    <t>BJ_083.00003.asd.sco</t>
  </si>
  <si>
    <t>BJ_083.00004.asd.sco</t>
  </si>
  <si>
    <t>BJ_083.00005.asd.sco</t>
  </si>
  <si>
    <t>NULL</t>
  </si>
  <si>
    <t>BJ_083.00006.asd.sco</t>
  </si>
  <si>
    <t>BJ_083.00007.asd.sco</t>
  </si>
  <si>
    <t>Siderite</t>
  </si>
  <si>
    <t>BJ_083.00008.asd.sco</t>
  </si>
  <si>
    <t>BJ_083.00009.asd.sco</t>
  </si>
  <si>
    <t>BJ_083.00010.asd.sco</t>
  </si>
  <si>
    <t>BJ_083.00011.asd.sco</t>
  </si>
  <si>
    <t>Calcite</t>
  </si>
  <si>
    <t>BJ_083.00012.asd.sco</t>
  </si>
  <si>
    <t>BJ_083.00013.asd.sco</t>
  </si>
  <si>
    <t>BJ_083.00014.asd.sco</t>
  </si>
  <si>
    <t>Paragonite</t>
  </si>
  <si>
    <t>BJ_083.00015.asd.sco</t>
  </si>
  <si>
    <t>Montmorillonite</t>
  </si>
  <si>
    <t>BJ_083.00016.asd.sco</t>
  </si>
  <si>
    <t>BJ_083.00017.asd.sco</t>
  </si>
  <si>
    <t>BJ_083.00018.asd.sco</t>
  </si>
  <si>
    <t>BJ_083.00019.asd.sco</t>
  </si>
  <si>
    <t>BJ_083.00020.asd.sco</t>
  </si>
  <si>
    <t>ParagoniticIllite</t>
  </si>
  <si>
    <t>BJ_083.00021.asd.sco</t>
  </si>
  <si>
    <t>BJ_083.00022.asd.sco</t>
  </si>
  <si>
    <t>BJ_083.00023.asd.sco</t>
  </si>
  <si>
    <t>Chlorite-Mg</t>
  </si>
  <si>
    <t>Epidote</t>
  </si>
  <si>
    <t>BJ_083.00024.asd.sco</t>
  </si>
  <si>
    <t>BJ_083.00025.asd.sco</t>
  </si>
  <si>
    <t>BJ_083.00026.asd.sco</t>
  </si>
  <si>
    <t>BJ_083.00027.asd.sco</t>
  </si>
  <si>
    <t>BJ_083.00028.asd.sco</t>
  </si>
  <si>
    <t>BJ_083.00029.asd.sco</t>
  </si>
  <si>
    <t>BJ_083.00030.asd.sco</t>
  </si>
  <si>
    <t>BJ_083.00031.asd.sco</t>
  </si>
  <si>
    <t>BJ_083.00032.asd.sco</t>
  </si>
  <si>
    <t>BJ_083.00033.asd.sco</t>
  </si>
  <si>
    <t>BJ_083.00034.asd.sco</t>
  </si>
  <si>
    <t>BJ_083.00035.asd.sco</t>
  </si>
  <si>
    <t>BJ_083.00036.asd.sco</t>
  </si>
  <si>
    <t>BJ_083.00037.asd.sco</t>
  </si>
  <si>
    <t>BJ_083.00038.asd.sco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</si>
</sst>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tabSelected="1" zoomScale="106" zoomScaleNormal="106" workbookViewId="0">
      <pane ySplit="1" topLeftCell="A2" activePane="bottomLeft" state="frozen"/>
      <selection pane="bottomLeft" activeCell="A22" sqref="A22:XFD22"/>
    </sheetView>
  </sheetViews>
  <sheetFormatPr defaultRowHeight="15" x14ac:dyDescent="0.25"/>
  <cols>
    <col min="1" max="1" width="6.85546875" bestFit="1" customWidth="1"/>
    <col min="2" max="2" width="7.7109375" bestFit="1" customWidth="1"/>
    <col min="3" max="3" width="7.28515625" bestFit="1" customWidth="1"/>
    <col min="4" max="4" width="8" bestFit="1" customWidth="1"/>
    <col min="5" max="5" width="7.5703125" bestFit="1" customWidth="1"/>
    <col min="6" max="6" width="7.28515625" bestFit="1" customWidth="1"/>
    <col min="7" max="7" width="9.7109375" bestFit="1" customWidth="1"/>
    <col min="8" max="8" width="7" bestFit="1" customWidth="1"/>
    <col min="9" max="9" width="20.42578125" bestFit="1" customWidth="1"/>
    <col min="10" max="10" width="34.85546875" bestFit="1" customWidth="1"/>
    <col min="11" max="11" width="13.7109375" bestFit="1" customWidth="1"/>
    <col min="12" max="12" width="10.7109375" bestFit="1" customWidth="1"/>
    <col min="13" max="13" width="14.42578125" bestFit="1" customWidth="1"/>
    <col min="14" max="14" width="10.7109375" bestFit="1" customWidth="1"/>
    <col min="15" max="16" width="7.28515625" bestFit="1" customWidth="1"/>
  </cols>
  <sheetData>
    <row r="1" spans="1:16" x14ac:dyDescent="0.25">
      <c r="A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</row>
    <row r="2" spans="1:16" x14ac:dyDescent="0.25">
      <c r="A2" t="s">
        <v>16</v>
      </c>
      <c r="B2">
        <v>1</v>
      </c>
      <c r="E2">
        <v>3.66</v>
      </c>
      <c r="F2">
        <f>E2+3</f>
        <v>6.66</v>
      </c>
      <c r="G2">
        <f>F2-E2</f>
        <v>3</v>
      </c>
      <c r="I2" t="s">
        <v>36</v>
      </c>
      <c r="K2" t="s">
        <v>37</v>
      </c>
      <c r="L2">
        <v>0.60699999999999998</v>
      </c>
      <c r="M2" t="s">
        <v>38</v>
      </c>
      <c r="N2">
        <v>0.39300000000000002</v>
      </c>
      <c r="O2">
        <v>45.637999999999998</v>
      </c>
    </row>
    <row r="3" spans="1:16" x14ac:dyDescent="0.25">
      <c r="A3" t="s">
        <v>16</v>
      </c>
      <c r="E3">
        <f>F2</f>
        <v>6.66</v>
      </c>
      <c r="F3">
        <f>E3+3</f>
        <v>9.66</v>
      </c>
      <c r="G3">
        <f t="shared" ref="G3:G40" si="0">F3-E3</f>
        <v>3</v>
      </c>
      <c r="I3" t="s">
        <v>39</v>
      </c>
      <c r="K3" t="s">
        <v>37</v>
      </c>
      <c r="L3">
        <v>0.63900000000000001</v>
      </c>
      <c r="M3" t="s">
        <v>38</v>
      </c>
      <c r="N3">
        <v>0.36099999999999999</v>
      </c>
      <c r="O3">
        <v>37.244</v>
      </c>
    </row>
    <row r="4" spans="1:16" x14ac:dyDescent="0.25">
      <c r="A4" t="s">
        <v>16</v>
      </c>
      <c r="B4">
        <v>2</v>
      </c>
      <c r="E4">
        <f t="shared" ref="E4:E39" si="1">F3</f>
        <v>9.66</v>
      </c>
      <c r="F4">
        <f t="shared" ref="F4:F31" si="2">E4+3</f>
        <v>12.66</v>
      </c>
      <c r="G4">
        <f t="shared" si="0"/>
        <v>3</v>
      </c>
      <c r="I4" t="s">
        <v>40</v>
      </c>
      <c r="J4" t="s">
        <v>18</v>
      </c>
      <c r="K4" t="s">
        <v>38</v>
      </c>
      <c r="L4">
        <v>0.54500000000000004</v>
      </c>
      <c r="M4" t="s">
        <v>37</v>
      </c>
      <c r="N4">
        <v>0.45500000000000002</v>
      </c>
      <c r="O4">
        <v>49.305</v>
      </c>
    </row>
    <row r="5" spans="1:16" x14ac:dyDescent="0.25">
      <c r="A5" t="s">
        <v>16</v>
      </c>
      <c r="E5">
        <f t="shared" si="1"/>
        <v>12.66</v>
      </c>
      <c r="F5">
        <f t="shared" si="2"/>
        <v>15.66</v>
      </c>
      <c r="G5">
        <f t="shared" si="0"/>
        <v>3</v>
      </c>
      <c r="I5" t="s">
        <v>41</v>
      </c>
      <c r="J5" t="s">
        <v>19</v>
      </c>
      <c r="K5" t="s">
        <v>37</v>
      </c>
      <c r="L5">
        <v>0.77400000000000002</v>
      </c>
      <c r="M5" t="s">
        <v>38</v>
      </c>
      <c r="N5">
        <v>0.22600000000000001</v>
      </c>
      <c r="O5">
        <v>43.706000000000003</v>
      </c>
    </row>
    <row r="6" spans="1:16" x14ac:dyDescent="0.25">
      <c r="A6" t="s">
        <v>16</v>
      </c>
      <c r="B6">
        <v>3</v>
      </c>
      <c r="E6">
        <f t="shared" si="1"/>
        <v>15.66</v>
      </c>
      <c r="F6">
        <f t="shared" si="2"/>
        <v>18.66</v>
      </c>
      <c r="G6">
        <f t="shared" si="0"/>
        <v>3</v>
      </c>
      <c r="I6" t="s">
        <v>42</v>
      </c>
      <c r="K6" t="s">
        <v>38</v>
      </c>
      <c r="L6">
        <v>0.80100000000000005</v>
      </c>
      <c r="M6" t="s">
        <v>37</v>
      </c>
      <c r="N6">
        <v>0.19900000000000001</v>
      </c>
      <c r="O6">
        <v>72.191000000000003</v>
      </c>
    </row>
    <row r="7" spans="1:16" x14ac:dyDescent="0.25">
      <c r="A7" t="s">
        <v>16</v>
      </c>
      <c r="E7">
        <f t="shared" si="1"/>
        <v>18.66</v>
      </c>
      <c r="F7">
        <f t="shared" si="2"/>
        <v>21.66</v>
      </c>
      <c r="G7">
        <f t="shared" si="0"/>
        <v>3</v>
      </c>
      <c r="I7" t="s">
        <v>43</v>
      </c>
      <c r="J7" t="s">
        <v>20</v>
      </c>
      <c r="K7" t="s">
        <v>38</v>
      </c>
      <c r="L7">
        <v>1</v>
      </c>
      <c r="M7" t="s">
        <v>44</v>
      </c>
      <c r="N7" t="s">
        <v>44</v>
      </c>
      <c r="O7">
        <v>92.042000000000002</v>
      </c>
    </row>
    <row r="8" spans="1:16" x14ac:dyDescent="0.25">
      <c r="A8" t="s">
        <v>16</v>
      </c>
      <c r="B8">
        <v>4</v>
      </c>
      <c r="E8">
        <f t="shared" si="1"/>
        <v>21.66</v>
      </c>
      <c r="F8">
        <f t="shared" si="2"/>
        <v>24.66</v>
      </c>
      <c r="G8">
        <f t="shared" si="0"/>
        <v>3</v>
      </c>
      <c r="I8" t="s">
        <v>45</v>
      </c>
      <c r="J8" t="s">
        <v>17</v>
      </c>
      <c r="K8" t="s">
        <v>37</v>
      </c>
      <c r="L8">
        <v>0.59599999999999997</v>
      </c>
      <c r="M8" t="s">
        <v>38</v>
      </c>
      <c r="N8">
        <v>0.40400000000000003</v>
      </c>
      <c r="O8">
        <v>62.115000000000002</v>
      </c>
    </row>
    <row r="9" spans="1:16" x14ac:dyDescent="0.25">
      <c r="A9" t="s">
        <v>16</v>
      </c>
      <c r="E9">
        <f t="shared" si="1"/>
        <v>24.66</v>
      </c>
      <c r="F9">
        <f t="shared" si="2"/>
        <v>27.66</v>
      </c>
      <c r="G9">
        <f t="shared" si="0"/>
        <v>3</v>
      </c>
      <c r="I9" t="s">
        <v>46</v>
      </c>
      <c r="K9" t="s">
        <v>47</v>
      </c>
      <c r="L9">
        <v>0.623</v>
      </c>
      <c r="M9" t="s">
        <v>37</v>
      </c>
      <c r="N9">
        <v>0.377</v>
      </c>
      <c r="O9">
        <v>15.454000000000001</v>
      </c>
    </row>
    <row r="10" spans="1:16" x14ac:dyDescent="0.25">
      <c r="A10" t="s">
        <v>16</v>
      </c>
      <c r="B10">
        <v>5</v>
      </c>
      <c r="E10">
        <f t="shared" si="1"/>
        <v>27.66</v>
      </c>
      <c r="F10">
        <f t="shared" si="2"/>
        <v>30.66</v>
      </c>
      <c r="G10">
        <f t="shared" si="0"/>
        <v>3</v>
      </c>
      <c r="I10" t="s">
        <v>48</v>
      </c>
      <c r="J10" t="s">
        <v>17</v>
      </c>
      <c r="K10" t="s">
        <v>37</v>
      </c>
      <c r="L10">
        <v>0.55700000000000005</v>
      </c>
      <c r="M10" t="s">
        <v>38</v>
      </c>
      <c r="N10">
        <v>0.443</v>
      </c>
      <c r="O10">
        <v>25.805</v>
      </c>
    </row>
    <row r="11" spans="1:16" x14ac:dyDescent="0.25">
      <c r="A11" t="s">
        <v>16</v>
      </c>
      <c r="E11">
        <f t="shared" si="1"/>
        <v>30.66</v>
      </c>
      <c r="F11">
        <f t="shared" si="2"/>
        <v>33.659999999999997</v>
      </c>
      <c r="G11">
        <f t="shared" si="0"/>
        <v>2.9999999999999964</v>
      </c>
      <c r="I11" t="s">
        <v>49</v>
      </c>
      <c r="J11" t="s">
        <v>21</v>
      </c>
      <c r="K11" t="s">
        <v>37</v>
      </c>
      <c r="L11">
        <v>1</v>
      </c>
      <c r="M11" t="s">
        <v>44</v>
      </c>
      <c r="N11" t="s">
        <v>44</v>
      </c>
      <c r="O11">
        <v>45.070999999999998</v>
      </c>
    </row>
    <row r="12" spans="1:16" x14ac:dyDescent="0.25">
      <c r="A12" t="s">
        <v>16</v>
      </c>
      <c r="B12">
        <v>6</v>
      </c>
      <c r="E12">
        <f t="shared" si="1"/>
        <v>33.659999999999997</v>
      </c>
      <c r="F12">
        <f t="shared" si="2"/>
        <v>36.659999999999997</v>
      </c>
      <c r="G12">
        <f t="shared" si="0"/>
        <v>3</v>
      </c>
      <c r="I12" t="s">
        <v>50</v>
      </c>
      <c r="J12" t="s">
        <v>22</v>
      </c>
      <c r="K12" t="s">
        <v>38</v>
      </c>
      <c r="L12">
        <v>0.57199999999999995</v>
      </c>
      <c r="M12" t="s">
        <v>37</v>
      </c>
      <c r="N12">
        <v>0.42799999999999999</v>
      </c>
      <c r="O12">
        <v>61.051000000000002</v>
      </c>
    </row>
    <row r="13" spans="1:16" x14ac:dyDescent="0.25">
      <c r="A13" t="s">
        <v>16</v>
      </c>
      <c r="E13">
        <f t="shared" si="1"/>
        <v>36.659999999999997</v>
      </c>
      <c r="F13">
        <f t="shared" si="2"/>
        <v>39.659999999999997</v>
      </c>
      <c r="G13">
        <f t="shared" si="0"/>
        <v>3</v>
      </c>
      <c r="I13" t="s">
        <v>51</v>
      </c>
      <c r="J13" t="s">
        <v>23</v>
      </c>
      <c r="K13" t="s">
        <v>38</v>
      </c>
      <c r="L13">
        <v>0.70699999999999996</v>
      </c>
      <c r="M13" t="s">
        <v>52</v>
      </c>
      <c r="N13">
        <v>0.29299999999999998</v>
      </c>
      <c r="O13">
        <v>55.429000000000002</v>
      </c>
    </row>
    <row r="14" spans="1:16" x14ac:dyDescent="0.25">
      <c r="A14" t="s">
        <v>16</v>
      </c>
      <c r="B14">
        <v>7</v>
      </c>
      <c r="E14">
        <f t="shared" si="1"/>
        <v>39.659999999999997</v>
      </c>
      <c r="F14">
        <f>E14+2.5</f>
        <v>42.16</v>
      </c>
      <c r="G14">
        <f t="shared" si="0"/>
        <v>2.5</v>
      </c>
      <c r="I14" t="s">
        <v>53</v>
      </c>
      <c r="J14" t="s">
        <v>30</v>
      </c>
      <c r="K14" t="s">
        <v>38</v>
      </c>
      <c r="L14">
        <v>0.78900000000000003</v>
      </c>
      <c r="M14" t="s">
        <v>37</v>
      </c>
      <c r="N14">
        <v>0.21099999999999999</v>
      </c>
      <c r="O14">
        <v>48.478999999999999</v>
      </c>
    </row>
    <row r="15" spans="1:16" x14ac:dyDescent="0.25">
      <c r="A15" t="s">
        <v>16</v>
      </c>
      <c r="E15">
        <f t="shared" si="1"/>
        <v>42.16</v>
      </c>
      <c r="F15">
        <f t="shared" ref="F15:F19" si="3">E15+2.5</f>
        <v>44.66</v>
      </c>
      <c r="G15">
        <f t="shared" si="0"/>
        <v>2.5</v>
      </c>
      <c r="I15" t="s">
        <v>54</v>
      </c>
      <c r="J15" t="s">
        <v>17</v>
      </c>
      <c r="K15" t="s">
        <v>38</v>
      </c>
      <c r="L15">
        <v>0.52400000000000002</v>
      </c>
      <c r="M15" t="s">
        <v>37</v>
      </c>
      <c r="N15">
        <v>0.47599999999999998</v>
      </c>
      <c r="O15">
        <v>230.95</v>
      </c>
    </row>
    <row r="16" spans="1:16" x14ac:dyDescent="0.25">
      <c r="A16" t="s">
        <v>16</v>
      </c>
      <c r="B16">
        <v>8</v>
      </c>
      <c r="E16">
        <f t="shared" si="1"/>
        <v>44.66</v>
      </c>
      <c r="F16">
        <f t="shared" si="3"/>
        <v>47.16</v>
      </c>
      <c r="G16">
        <f t="shared" si="0"/>
        <v>2.5</v>
      </c>
      <c r="I16" t="s">
        <v>55</v>
      </c>
      <c r="J16" t="s">
        <v>24</v>
      </c>
      <c r="K16" t="s">
        <v>38</v>
      </c>
      <c r="L16">
        <v>0.66500000000000004</v>
      </c>
      <c r="M16" t="s">
        <v>56</v>
      </c>
      <c r="N16">
        <v>0.33500000000000002</v>
      </c>
      <c r="O16">
        <v>57.396999999999998</v>
      </c>
    </row>
    <row r="17" spans="1:15" x14ac:dyDescent="0.25">
      <c r="A17" t="s">
        <v>16</v>
      </c>
      <c r="E17">
        <f t="shared" si="1"/>
        <v>47.16</v>
      </c>
      <c r="F17">
        <f t="shared" si="3"/>
        <v>49.66</v>
      </c>
      <c r="G17">
        <f t="shared" si="0"/>
        <v>2.5</v>
      </c>
      <c r="I17" t="s">
        <v>57</v>
      </c>
      <c r="K17" t="s">
        <v>56</v>
      </c>
      <c r="L17">
        <v>0.68300000000000005</v>
      </c>
      <c r="M17" t="s">
        <v>58</v>
      </c>
      <c r="N17">
        <v>0.317</v>
      </c>
      <c r="O17">
        <v>87.474000000000004</v>
      </c>
    </row>
    <row r="18" spans="1:15" x14ac:dyDescent="0.25">
      <c r="A18" t="s">
        <v>16</v>
      </c>
      <c r="B18">
        <v>9</v>
      </c>
      <c r="E18">
        <f t="shared" si="1"/>
        <v>49.66</v>
      </c>
      <c r="F18">
        <f t="shared" si="3"/>
        <v>52.16</v>
      </c>
      <c r="G18">
        <f t="shared" si="0"/>
        <v>2.5</v>
      </c>
      <c r="I18" t="s">
        <v>59</v>
      </c>
      <c r="J18" t="s">
        <v>17</v>
      </c>
      <c r="K18" t="s">
        <v>38</v>
      </c>
      <c r="L18">
        <v>0.504</v>
      </c>
      <c r="M18" t="s">
        <v>37</v>
      </c>
      <c r="N18">
        <v>0.496</v>
      </c>
      <c r="O18">
        <v>91.641999999999996</v>
      </c>
    </row>
    <row r="19" spans="1:15" x14ac:dyDescent="0.25">
      <c r="A19" t="s">
        <v>16</v>
      </c>
      <c r="E19">
        <f t="shared" si="1"/>
        <v>52.16</v>
      </c>
      <c r="F19">
        <f t="shared" si="3"/>
        <v>54.66</v>
      </c>
      <c r="G19">
        <f t="shared" si="0"/>
        <v>2.5</v>
      </c>
      <c r="I19" t="s">
        <v>60</v>
      </c>
      <c r="J19" t="s">
        <v>31</v>
      </c>
      <c r="K19" t="s">
        <v>38</v>
      </c>
      <c r="L19">
        <v>0.60799999999999998</v>
      </c>
      <c r="M19" t="s">
        <v>37</v>
      </c>
      <c r="N19">
        <v>0.39200000000000002</v>
      </c>
      <c r="O19">
        <v>96.805000000000007</v>
      </c>
    </row>
    <row r="20" spans="1:15" x14ac:dyDescent="0.25">
      <c r="A20" t="s">
        <v>16</v>
      </c>
      <c r="B20">
        <v>10</v>
      </c>
      <c r="E20">
        <f t="shared" si="1"/>
        <v>54.66</v>
      </c>
      <c r="F20">
        <f t="shared" si="2"/>
        <v>57.66</v>
      </c>
      <c r="G20">
        <f t="shared" si="0"/>
        <v>3</v>
      </c>
      <c r="I20" t="s">
        <v>61</v>
      </c>
      <c r="J20" t="s">
        <v>25</v>
      </c>
      <c r="K20" t="s">
        <v>38</v>
      </c>
      <c r="L20">
        <v>0.67900000000000005</v>
      </c>
      <c r="M20" t="s">
        <v>37</v>
      </c>
      <c r="N20">
        <v>0.32100000000000001</v>
      </c>
      <c r="O20">
        <v>44.9</v>
      </c>
    </row>
    <row r="21" spans="1:15" x14ac:dyDescent="0.25">
      <c r="A21" t="s">
        <v>16</v>
      </c>
      <c r="E21">
        <f t="shared" si="1"/>
        <v>57.66</v>
      </c>
      <c r="F21">
        <f t="shared" si="2"/>
        <v>60.66</v>
      </c>
      <c r="G21">
        <f t="shared" si="0"/>
        <v>3</v>
      </c>
      <c r="I21" t="s">
        <v>62</v>
      </c>
      <c r="J21" t="s">
        <v>17</v>
      </c>
      <c r="K21" t="s">
        <v>38</v>
      </c>
      <c r="L21">
        <v>0.81699999999999995</v>
      </c>
      <c r="M21" t="s">
        <v>37</v>
      </c>
      <c r="N21">
        <v>0.183</v>
      </c>
      <c r="O21">
        <v>51.71</v>
      </c>
    </row>
    <row r="22" spans="1:15" x14ac:dyDescent="0.25">
      <c r="A22" t="s">
        <v>16</v>
      </c>
      <c r="B22">
        <v>11</v>
      </c>
      <c r="E22">
        <f t="shared" si="1"/>
        <v>60.66</v>
      </c>
      <c r="F22">
        <f t="shared" si="2"/>
        <v>63.66</v>
      </c>
      <c r="G22">
        <f t="shared" si="0"/>
        <v>3</v>
      </c>
      <c r="I22" t="s">
        <v>63</v>
      </c>
      <c r="J22" t="s">
        <v>26</v>
      </c>
      <c r="K22" t="s">
        <v>64</v>
      </c>
      <c r="L22">
        <v>1</v>
      </c>
      <c r="M22" t="s">
        <v>44</v>
      </c>
      <c r="N22" t="s">
        <v>44</v>
      </c>
      <c r="O22">
        <v>74.292000000000002</v>
      </c>
    </row>
    <row r="23" spans="1:15" x14ac:dyDescent="0.25">
      <c r="A23" t="s">
        <v>16</v>
      </c>
      <c r="E23">
        <f t="shared" si="1"/>
        <v>63.66</v>
      </c>
      <c r="F23">
        <f t="shared" si="2"/>
        <v>66.66</v>
      </c>
      <c r="G23">
        <f t="shared" si="0"/>
        <v>3</v>
      </c>
      <c r="I23" t="s">
        <v>65</v>
      </c>
      <c r="K23" t="s">
        <v>47</v>
      </c>
      <c r="L23">
        <v>1</v>
      </c>
      <c r="M23" t="s">
        <v>44</v>
      </c>
      <c r="N23" t="s">
        <v>44</v>
      </c>
      <c r="O23">
        <v>30.780999999999999</v>
      </c>
    </row>
    <row r="24" spans="1:15" x14ac:dyDescent="0.25">
      <c r="A24" t="s">
        <v>16</v>
      </c>
      <c r="B24">
        <v>12</v>
      </c>
      <c r="E24">
        <f t="shared" si="1"/>
        <v>66.66</v>
      </c>
      <c r="F24">
        <f t="shared" si="2"/>
        <v>69.66</v>
      </c>
      <c r="G24">
        <f t="shared" si="0"/>
        <v>3</v>
      </c>
      <c r="I24" t="s">
        <v>66</v>
      </c>
      <c r="J24" t="s">
        <v>17</v>
      </c>
      <c r="K24" t="s">
        <v>47</v>
      </c>
      <c r="L24">
        <v>0.57999999999999996</v>
      </c>
      <c r="M24" t="s">
        <v>38</v>
      </c>
      <c r="N24">
        <v>0.42</v>
      </c>
      <c r="O24">
        <v>32.829000000000001</v>
      </c>
    </row>
    <row r="25" spans="1:15" x14ac:dyDescent="0.25">
      <c r="A25" t="s">
        <v>16</v>
      </c>
      <c r="E25">
        <f t="shared" si="1"/>
        <v>69.66</v>
      </c>
      <c r="F25">
        <f t="shared" si="2"/>
        <v>72.66</v>
      </c>
      <c r="G25">
        <f t="shared" si="0"/>
        <v>3</v>
      </c>
      <c r="I25" t="s">
        <v>67</v>
      </c>
      <c r="J25" t="s">
        <v>27</v>
      </c>
      <c r="K25" t="s">
        <v>68</v>
      </c>
      <c r="L25">
        <v>0.81399999999999995</v>
      </c>
      <c r="M25" t="s">
        <v>69</v>
      </c>
      <c r="N25">
        <v>0.186</v>
      </c>
      <c r="O25">
        <v>51.481999999999999</v>
      </c>
    </row>
    <row r="26" spans="1:15" x14ac:dyDescent="0.25">
      <c r="A26" t="s">
        <v>16</v>
      </c>
      <c r="B26">
        <v>13</v>
      </c>
      <c r="E26">
        <f t="shared" si="1"/>
        <v>72.66</v>
      </c>
      <c r="F26">
        <f t="shared" si="2"/>
        <v>75.66</v>
      </c>
      <c r="G26">
        <f t="shared" si="0"/>
        <v>3</v>
      </c>
      <c r="I26" t="s">
        <v>70</v>
      </c>
      <c r="J26" t="s">
        <v>28</v>
      </c>
      <c r="K26" t="s">
        <v>37</v>
      </c>
      <c r="L26">
        <v>1</v>
      </c>
      <c r="M26" t="s">
        <v>44</v>
      </c>
      <c r="N26" t="s">
        <v>44</v>
      </c>
      <c r="O26">
        <v>103.77</v>
      </c>
    </row>
    <row r="27" spans="1:15" x14ac:dyDescent="0.25">
      <c r="A27" t="s">
        <v>16</v>
      </c>
      <c r="E27">
        <f t="shared" si="1"/>
        <v>75.66</v>
      </c>
      <c r="F27">
        <f t="shared" si="2"/>
        <v>78.66</v>
      </c>
      <c r="G27">
        <f t="shared" si="0"/>
        <v>3</v>
      </c>
      <c r="I27" t="s">
        <v>71</v>
      </c>
      <c r="J27" t="s">
        <v>27</v>
      </c>
      <c r="K27" t="s">
        <v>47</v>
      </c>
      <c r="L27">
        <v>1</v>
      </c>
      <c r="M27" t="s">
        <v>44</v>
      </c>
      <c r="N27" t="s">
        <v>44</v>
      </c>
      <c r="O27">
        <v>49.088000000000001</v>
      </c>
    </row>
    <row r="28" spans="1:15" x14ac:dyDescent="0.25">
      <c r="A28" t="s">
        <v>16</v>
      </c>
      <c r="B28">
        <v>14</v>
      </c>
      <c r="E28">
        <f t="shared" si="1"/>
        <v>78.66</v>
      </c>
      <c r="F28">
        <f t="shared" si="2"/>
        <v>81.66</v>
      </c>
      <c r="G28">
        <f t="shared" si="0"/>
        <v>3</v>
      </c>
      <c r="I28" t="s">
        <v>72</v>
      </c>
      <c r="K28" t="s">
        <v>37</v>
      </c>
      <c r="L28">
        <v>0.70399999999999996</v>
      </c>
      <c r="M28" t="s">
        <v>68</v>
      </c>
      <c r="N28">
        <v>0.29599999999999999</v>
      </c>
      <c r="O28">
        <v>41.174999999999997</v>
      </c>
    </row>
    <row r="29" spans="1:15" x14ac:dyDescent="0.25">
      <c r="A29" t="s">
        <v>16</v>
      </c>
      <c r="E29">
        <f t="shared" si="1"/>
        <v>81.66</v>
      </c>
      <c r="F29">
        <f t="shared" si="2"/>
        <v>84.66</v>
      </c>
      <c r="G29">
        <f t="shared" si="0"/>
        <v>3</v>
      </c>
      <c r="I29" t="s">
        <v>73</v>
      </c>
      <c r="J29" t="s">
        <v>17</v>
      </c>
      <c r="K29" t="s">
        <v>37</v>
      </c>
      <c r="L29">
        <v>0.51600000000000001</v>
      </c>
      <c r="M29" t="s">
        <v>38</v>
      </c>
      <c r="N29">
        <v>0.48399999999999999</v>
      </c>
      <c r="O29">
        <v>49.320999999999998</v>
      </c>
    </row>
    <row r="30" spans="1:15" x14ac:dyDescent="0.25">
      <c r="A30" t="s">
        <v>16</v>
      </c>
      <c r="B30">
        <v>15</v>
      </c>
      <c r="E30">
        <f t="shared" si="1"/>
        <v>84.66</v>
      </c>
      <c r="F30">
        <f t="shared" si="2"/>
        <v>87.66</v>
      </c>
      <c r="G30">
        <f t="shared" si="0"/>
        <v>3</v>
      </c>
      <c r="I30" t="s">
        <v>74</v>
      </c>
      <c r="J30" t="s">
        <v>32</v>
      </c>
      <c r="K30" t="s">
        <v>38</v>
      </c>
      <c r="L30">
        <v>1</v>
      </c>
      <c r="M30" t="s">
        <v>44</v>
      </c>
      <c r="N30" t="s">
        <v>44</v>
      </c>
      <c r="O30">
        <v>105.03</v>
      </c>
    </row>
    <row r="31" spans="1:15" x14ac:dyDescent="0.25">
      <c r="A31" t="s">
        <v>16</v>
      </c>
      <c r="E31">
        <f t="shared" si="1"/>
        <v>87.66</v>
      </c>
      <c r="F31">
        <f t="shared" si="2"/>
        <v>90.66</v>
      </c>
      <c r="G31">
        <f t="shared" si="0"/>
        <v>3</v>
      </c>
      <c r="I31" t="s">
        <v>75</v>
      </c>
      <c r="J31" t="s">
        <v>33</v>
      </c>
      <c r="K31" t="s">
        <v>38</v>
      </c>
      <c r="L31">
        <v>0.66400000000000003</v>
      </c>
      <c r="M31" t="s">
        <v>37</v>
      </c>
      <c r="N31">
        <v>0.33600000000000002</v>
      </c>
      <c r="O31">
        <v>69.820999999999998</v>
      </c>
    </row>
    <row r="32" spans="1:15" x14ac:dyDescent="0.25">
      <c r="A32" t="s">
        <v>16</v>
      </c>
      <c r="B32">
        <v>16</v>
      </c>
      <c r="E32">
        <f t="shared" si="1"/>
        <v>90.66</v>
      </c>
      <c r="F32">
        <f>E32+2.75</f>
        <v>93.41</v>
      </c>
      <c r="G32">
        <f t="shared" si="0"/>
        <v>2.75</v>
      </c>
      <c r="I32" t="s">
        <v>76</v>
      </c>
      <c r="K32" t="s">
        <v>38</v>
      </c>
      <c r="L32">
        <v>0.746</v>
      </c>
      <c r="M32" t="s">
        <v>37</v>
      </c>
      <c r="N32">
        <v>0.254</v>
      </c>
      <c r="O32">
        <v>21.459</v>
      </c>
    </row>
    <row r="33" spans="1:15" x14ac:dyDescent="0.25">
      <c r="A33" t="s">
        <v>16</v>
      </c>
      <c r="E33">
        <f t="shared" si="1"/>
        <v>93.41</v>
      </c>
      <c r="F33">
        <f t="shared" ref="F33:F39" si="4">E33+2.75</f>
        <v>96.16</v>
      </c>
      <c r="G33">
        <f t="shared" si="0"/>
        <v>2.75</v>
      </c>
      <c r="I33" t="s">
        <v>77</v>
      </c>
      <c r="K33" t="s">
        <v>38</v>
      </c>
      <c r="L33">
        <v>0.61399999999999999</v>
      </c>
      <c r="M33" t="s">
        <v>56</v>
      </c>
      <c r="N33">
        <v>0.38600000000000001</v>
      </c>
      <c r="O33">
        <v>85.820999999999998</v>
      </c>
    </row>
    <row r="34" spans="1:15" x14ac:dyDescent="0.25">
      <c r="A34" t="s">
        <v>16</v>
      </c>
      <c r="B34">
        <v>17</v>
      </c>
      <c r="E34">
        <f t="shared" si="1"/>
        <v>96.16</v>
      </c>
      <c r="F34">
        <f t="shared" si="4"/>
        <v>98.91</v>
      </c>
      <c r="G34">
        <f t="shared" si="0"/>
        <v>2.75</v>
      </c>
      <c r="I34" t="s">
        <v>78</v>
      </c>
      <c r="K34" t="s">
        <v>38</v>
      </c>
      <c r="L34">
        <v>0.52700000000000002</v>
      </c>
      <c r="M34" t="s">
        <v>56</v>
      </c>
      <c r="N34">
        <v>0.47299999999999998</v>
      </c>
      <c r="O34">
        <v>33.396999999999998</v>
      </c>
    </row>
    <row r="35" spans="1:15" x14ac:dyDescent="0.25">
      <c r="A35" t="s">
        <v>16</v>
      </c>
      <c r="E35">
        <f t="shared" si="1"/>
        <v>98.91</v>
      </c>
      <c r="F35">
        <f t="shared" si="4"/>
        <v>101.66</v>
      </c>
      <c r="G35">
        <f t="shared" si="0"/>
        <v>2.75</v>
      </c>
      <c r="I35" t="s">
        <v>79</v>
      </c>
      <c r="K35" t="s">
        <v>38</v>
      </c>
      <c r="L35">
        <v>0.84199999999999997</v>
      </c>
      <c r="M35" t="s">
        <v>56</v>
      </c>
      <c r="N35">
        <v>0.158</v>
      </c>
      <c r="O35">
        <v>76.391999999999996</v>
      </c>
    </row>
    <row r="36" spans="1:15" x14ac:dyDescent="0.25">
      <c r="A36" t="s">
        <v>16</v>
      </c>
      <c r="B36">
        <v>18</v>
      </c>
      <c r="E36">
        <f t="shared" si="1"/>
        <v>101.66</v>
      </c>
      <c r="F36">
        <f t="shared" si="4"/>
        <v>104.41</v>
      </c>
      <c r="G36">
        <f t="shared" si="0"/>
        <v>2.75</v>
      </c>
      <c r="I36" t="s">
        <v>80</v>
      </c>
      <c r="K36" t="s">
        <v>38</v>
      </c>
      <c r="L36">
        <v>0.65400000000000003</v>
      </c>
      <c r="M36" t="s">
        <v>56</v>
      </c>
      <c r="N36">
        <v>0.34599999999999997</v>
      </c>
      <c r="O36">
        <v>85.201999999999998</v>
      </c>
    </row>
    <row r="37" spans="1:15" x14ac:dyDescent="0.25">
      <c r="A37" t="s">
        <v>16</v>
      </c>
      <c r="E37">
        <f t="shared" si="1"/>
        <v>104.41</v>
      </c>
      <c r="F37">
        <f t="shared" si="4"/>
        <v>107.16</v>
      </c>
      <c r="G37">
        <f t="shared" si="0"/>
        <v>2.75</v>
      </c>
      <c r="I37" t="s">
        <v>81</v>
      </c>
      <c r="J37" t="s">
        <v>34</v>
      </c>
      <c r="K37" t="s">
        <v>38</v>
      </c>
      <c r="L37">
        <v>0.76700000000000002</v>
      </c>
      <c r="M37" t="s">
        <v>56</v>
      </c>
      <c r="N37">
        <v>0.23300000000000001</v>
      </c>
      <c r="O37">
        <v>44.383000000000003</v>
      </c>
    </row>
    <row r="38" spans="1:15" x14ac:dyDescent="0.25">
      <c r="A38" t="s">
        <v>16</v>
      </c>
      <c r="B38">
        <v>19</v>
      </c>
      <c r="E38">
        <f t="shared" si="1"/>
        <v>107.16</v>
      </c>
      <c r="F38">
        <f t="shared" si="4"/>
        <v>109.91</v>
      </c>
      <c r="G38">
        <f t="shared" si="0"/>
        <v>2.75</v>
      </c>
      <c r="I38" t="s">
        <v>82</v>
      </c>
      <c r="K38" t="s">
        <v>56</v>
      </c>
      <c r="L38">
        <v>0.60599999999999998</v>
      </c>
      <c r="M38" t="s">
        <v>38</v>
      </c>
      <c r="N38">
        <v>0.39400000000000002</v>
      </c>
      <c r="O38">
        <v>109.48</v>
      </c>
    </row>
    <row r="39" spans="1:15" x14ac:dyDescent="0.25">
      <c r="A39" t="s">
        <v>16</v>
      </c>
      <c r="E39">
        <f t="shared" si="1"/>
        <v>109.91</v>
      </c>
      <c r="F39">
        <f t="shared" si="4"/>
        <v>112.66</v>
      </c>
      <c r="G39">
        <f t="shared" si="0"/>
        <v>2.75</v>
      </c>
      <c r="I39" t="s">
        <v>83</v>
      </c>
      <c r="J39" t="s">
        <v>35</v>
      </c>
      <c r="K39" t="s">
        <v>37</v>
      </c>
      <c r="L39">
        <v>0.58099999999999996</v>
      </c>
      <c r="M39" t="s">
        <v>38</v>
      </c>
      <c r="N39">
        <v>0.41899999999999998</v>
      </c>
      <c r="O39">
        <v>71.843999999999994</v>
      </c>
    </row>
    <row r="40" spans="1:15" x14ac:dyDescent="0.25">
      <c r="A40" t="s">
        <v>16</v>
      </c>
      <c r="B40">
        <v>20</v>
      </c>
      <c r="E40">
        <f>F39</f>
        <v>112.66</v>
      </c>
      <c r="F40">
        <v>113.39</v>
      </c>
      <c r="G40">
        <f t="shared" si="0"/>
        <v>0.73000000000000398</v>
      </c>
      <c r="I40" t="s">
        <v>84</v>
      </c>
      <c r="J40" t="s">
        <v>29</v>
      </c>
      <c r="K40" t="s">
        <v>37</v>
      </c>
      <c r="L40">
        <v>0.59699999999999998</v>
      </c>
      <c r="M40" t="s">
        <v>38</v>
      </c>
      <c r="N40">
        <v>0.40300000000000002</v>
      </c>
      <c r="O40">
        <v>32.853999999999999</v>
      </c>
    </row>
    <row r="696" spans="11:12" x14ac:dyDescent="0.25">
      <c r="K696" s="2"/>
      <c r="L696" s="2"/>
    </row>
  </sheetData>
  <autoFilter ref="A1:P743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5" x14ac:dyDescent="0.25"/>
  <cols>
    <col min="1" max="1" width="10.42578125" bestFit="1" customWidth="1"/>
    <col min="2" max="2" width="8" bestFit="1" customWidth="1"/>
    <col min="3" max="3" width="7.42578125" bestFit="1" customWidth="1"/>
    <col min="4" max="4" width="8.5703125" bestFit="1" customWidth="1"/>
    <col min="5" max="5" width="7.85546875" bestFit="1" customWidth="1"/>
    <col min="6" max="6" width="7" bestFit="1" customWidth="1"/>
    <col min="7" max="7" width="11.42578125" bestFit="1" customWidth="1"/>
    <col min="8" max="8" width="7.140625" bestFit="1" customWidth="1"/>
    <col min="9" max="9" width="36.42578125" customWidth="1"/>
  </cols>
  <sheetData>
    <row r="1" spans="1:9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2021-11-02T19:06:57Z</dcterms:modified>
</cp:coreProperties>
</file>