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Spectra!$A$1:$AK$1</definedName>
  </definedNames>
  <calcPr calcId="162913"/>
</workbook>
</file>

<file path=xl/calcChain.xml><?xml version="1.0" encoding="utf-8"?>
<calcChain xmlns="http://schemas.openxmlformats.org/spreadsheetml/2006/main">
  <c r="E92" i="1" l="1"/>
  <c r="F91" i="1"/>
  <c r="E90" i="1"/>
  <c r="F89" i="1"/>
  <c r="F88" i="1" s="1"/>
  <c r="E89" i="1" s="1"/>
  <c r="E88" i="1"/>
  <c r="F87" i="1"/>
  <c r="E86" i="1"/>
  <c r="F85" i="1"/>
  <c r="F84" i="1" s="1"/>
  <c r="E85" i="1" s="1"/>
  <c r="E84" i="1"/>
  <c r="F83" i="1"/>
  <c r="E82" i="1"/>
  <c r="F81" i="1"/>
  <c r="F80" i="1" s="1"/>
  <c r="E81" i="1" s="1"/>
  <c r="E80" i="1"/>
  <c r="F79" i="1"/>
  <c r="E78" i="1"/>
  <c r="F77" i="1"/>
  <c r="F76" i="1" s="1"/>
  <c r="E77" i="1" s="1"/>
  <c r="E76" i="1"/>
  <c r="F75" i="1"/>
  <c r="E74" i="1"/>
  <c r="F74" i="1" s="1"/>
  <c r="E75" i="1" s="1"/>
  <c r="F73" i="1"/>
  <c r="E72" i="1"/>
  <c r="F71" i="1"/>
  <c r="E70" i="1"/>
  <c r="F70" i="1" s="1"/>
  <c r="E71" i="1" s="1"/>
  <c r="F69" i="1"/>
  <c r="E68" i="1"/>
  <c r="F67" i="1"/>
  <c r="E66" i="1"/>
  <c r="F66" i="1" s="1"/>
  <c r="E67" i="1" s="1"/>
  <c r="F65" i="1"/>
  <c r="E64" i="1"/>
  <c r="F63" i="1"/>
  <c r="E62" i="1"/>
  <c r="F62" i="1" s="1"/>
  <c r="E63" i="1" s="1"/>
  <c r="F61" i="1"/>
  <c r="E60" i="1"/>
  <c r="F59" i="1"/>
  <c r="E58" i="1"/>
  <c r="F58" i="1" s="1"/>
  <c r="E59" i="1" s="1"/>
  <c r="F57" i="1"/>
  <c r="F56" i="1" s="1"/>
  <c r="E57" i="1" s="1"/>
  <c r="E56" i="1"/>
  <c r="F55" i="1"/>
  <c r="E54" i="1"/>
  <c r="F53" i="1"/>
  <c r="F52" i="1" s="1"/>
  <c r="E53" i="1" s="1"/>
  <c r="E52" i="1"/>
  <c r="F51" i="1"/>
  <c r="E50" i="1"/>
  <c r="F49" i="1"/>
  <c r="F48" i="1" s="1"/>
  <c r="E49" i="1" s="1"/>
  <c r="E48" i="1"/>
  <c r="F47" i="1"/>
  <c r="E46" i="1"/>
  <c r="F45" i="1"/>
  <c r="F44" i="1" s="1"/>
  <c r="E45" i="1" s="1"/>
  <c r="E44" i="1"/>
  <c r="F43" i="1"/>
  <c r="E42" i="1"/>
  <c r="F41" i="1"/>
  <c r="F40" i="1" s="1"/>
  <c r="E41" i="1" s="1"/>
  <c r="E40" i="1"/>
  <c r="F39" i="1"/>
  <c r="E38" i="1"/>
  <c r="F37" i="1"/>
  <c r="F36" i="1" s="1"/>
  <c r="E37" i="1" s="1"/>
  <c r="E36" i="1"/>
  <c r="F35" i="1"/>
  <c r="E34" i="1"/>
  <c r="F33" i="1"/>
  <c r="F32" i="1" s="1"/>
  <c r="E33" i="1" s="1"/>
  <c r="E32" i="1"/>
  <c r="F31" i="1"/>
  <c r="E30" i="1"/>
  <c r="F29" i="1"/>
  <c r="F28" i="1" s="1"/>
  <c r="E29" i="1" s="1"/>
  <c r="E28" i="1"/>
  <c r="F27" i="1"/>
  <c r="E26" i="1"/>
  <c r="F25" i="1"/>
  <c r="F24" i="1" s="1"/>
  <c r="E25" i="1" s="1"/>
  <c r="E24" i="1"/>
  <c r="F23" i="1"/>
  <c r="E22" i="1"/>
  <c r="F21" i="1"/>
  <c r="F20" i="1" s="1"/>
  <c r="E21" i="1" s="1"/>
  <c r="E20" i="1"/>
  <c r="F19" i="1"/>
  <c r="E18" i="1"/>
  <c r="F17" i="1"/>
  <c r="F16" i="1" s="1"/>
  <c r="E17" i="1" s="1"/>
  <c r="E16" i="1"/>
  <c r="F15" i="1"/>
  <c r="E14" i="1"/>
  <c r="F13" i="1"/>
  <c r="F12" i="1" s="1"/>
  <c r="E13" i="1" s="1"/>
  <c r="E12" i="1"/>
  <c r="F11" i="1"/>
  <c r="E10" i="1"/>
  <c r="F9" i="1"/>
  <c r="F8" i="1" s="1"/>
  <c r="E9" i="1" s="1"/>
  <c r="E8" i="1"/>
  <c r="F7" i="1"/>
  <c r="E6" i="1"/>
  <c r="F5" i="1"/>
  <c r="F4" i="1" s="1"/>
  <c r="E5" i="1" s="1"/>
  <c r="E4" i="1"/>
  <c r="F3" i="1"/>
  <c r="F2" i="1" s="1"/>
  <c r="E3" i="1" s="1"/>
  <c r="E2" i="1"/>
  <c r="F10" i="1" l="1"/>
  <c r="E11" i="1" s="1"/>
  <c r="F18" i="1"/>
  <c r="E19" i="1" s="1"/>
  <c r="F22" i="1"/>
  <c r="E23" i="1" s="1"/>
  <c r="F26" i="1"/>
  <c r="E27" i="1" s="1"/>
  <c r="F30" i="1"/>
  <c r="E31" i="1" s="1"/>
  <c r="F34" i="1"/>
  <c r="E35" i="1" s="1"/>
  <c r="F38" i="1"/>
  <c r="E39" i="1" s="1"/>
  <c r="F42" i="1"/>
  <c r="E43" i="1" s="1"/>
  <c r="F46" i="1"/>
  <c r="E47" i="1" s="1"/>
  <c r="F50" i="1"/>
  <c r="E51" i="1" s="1"/>
  <c r="F54" i="1"/>
  <c r="E55" i="1" s="1"/>
  <c r="F78" i="1"/>
  <c r="E79" i="1" s="1"/>
  <c r="F82" i="1"/>
  <c r="E83" i="1" s="1"/>
  <c r="F86" i="1"/>
  <c r="E87" i="1" s="1"/>
  <c r="F90" i="1"/>
  <c r="E91" i="1" s="1"/>
  <c r="F6" i="1"/>
  <c r="E7" i="1" s="1"/>
  <c r="F14" i="1"/>
  <c r="E15" i="1" s="1"/>
  <c r="F60" i="1"/>
  <c r="E61" i="1" s="1"/>
  <c r="F64" i="1"/>
  <c r="E65" i="1" s="1"/>
  <c r="F68" i="1"/>
  <c r="E69" i="1" s="1"/>
  <c r="F72" i="1"/>
  <c r="E73" i="1" s="1"/>
</calcChain>
</file>

<file path=xl/sharedStrings.xml><?xml version="1.0" encoding="utf-8"?>
<sst xmlns="http://schemas.openxmlformats.org/spreadsheetml/2006/main" count="437" uniqueCount="141">
  <si>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</si>
  <si>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</si>
  <si>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</si>
  <si>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</si>
  <si>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</si>
  <si>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</si>
  <si>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</si>
  <si>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</si>
  <si>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</si>
  <si>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</si>
  <si>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</si>
  <si>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</si>
  <si>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</si>
  <si>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</si>
  <si>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</si>
  <si>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</si>
  <si>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Id</t>
  </si>
  <si>
    <t>Avg</t>
  </si>
  <si>
    <t>Date</t>
  </si>
  <si>
    <t>Time</t>
  </si>
  <si>
    <t>Pin</t>
  </si>
  <si>
    <t>Diameter</t>
  </si>
  <si>
    <t>MeasTime</t>
  </si>
  <si>
    <t>TriggerTime</t>
  </si>
  <si>
    <t>Kappa</t>
  </si>
  <si>
    <t>KappaAvg</t>
  </si>
  <si>
    <t>KappaStdDev</t>
  </si>
  <si>
    <t>KappaCurve</t>
  </si>
  <si>
    <t>Sigma</t>
  </si>
  <si>
    <t>SigmaAvg</t>
  </si>
  <si>
    <t>SigmaStdDev</t>
  </si>
  <si>
    <t>SigmaCurve</t>
  </si>
  <si>
    <t>Latitude</t>
  </si>
  <si>
    <t>Longitude</t>
  </si>
  <si>
    <t>Altitude</t>
  </si>
  <si>
    <t>BR-2K-08-005</t>
  </si>
  <si>
    <t>BR_2K_08_005.00000.asd.sco</t>
  </si>
  <si>
    <t>Chlorite-FeMg</t>
  </si>
  <si>
    <t>Muscovite</t>
  </si>
  <si>
    <t>BR_2K_08_005.00001.asd.sco</t>
  </si>
  <si>
    <t>NULL</t>
  </si>
  <si>
    <t>BR_2K_08_005.00002.asd.sco</t>
  </si>
  <si>
    <t>BR_2K_08_005.00003.asd.sco</t>
  </si>
  <si>
    <t>BR_2K_08_005.00004.asd.sco</t>
  </si>
  <si>
    <t>BR_2K_08_005.00005.asd.sco</t>
  </si>
  <si>
    <t>BR_2K_08_005.00006.asd.sco</t>
  </si>
  <si>
    <t>Aspectral</t>
  </si>
  <si>
    <t>BR_2K_08_005.00007.asd.sco</t>
  </si>
  <si>
    <t>BR_2K_08_005.00008.asd.sco</t>
  </si>
  <si>
    <t>Kaolinite-WX</t>
  </si>
  <si>
    <t>BR_2K_08_005.00009.asd.sco</t>
  </si>
  <si>
    <t>Chlorite-Fe</t>
  </si>
  <si>
    <t>BR_2K_08_005.00010.asd.sco</t>
  </si>
  <si>
    <t>BR_2K_08_005.00011.asd.sco</t>
  </si>
  <si>
    <t>BR_2K_08_005.00012.asd.sco</t>
  </si>
  <si>
    <t>BR_2K_08_005.00013.asd.sco</t>
  </si>
  <si>
    <t>BR_2K_08_005.00014.asd.sco</t>
  </si>
  <si>
    <t>Siderite</t>
  </si>
  <si>
    <t>Dickite</t>
  </si>
  <si>
    <t>BR_2K_08_005.00015.asd.sco</t>
  </si>
  <si>
    <t>BR_2K_08_005.00016.asd.sco</t>
  </si>
  <si>
    <t>BR_2K_08_005.00017.asd.sco</t>
  </si>
  <si>
    <t>BR_2K_08_005.00018.asd.sco</t>
  </si>
  <si>
    <t>Phengite</t>
  </si>
  <si>
    <t>BR_2K_08_005.00019.asd.sco</t>
  </si>
  <si>
    <t>BR_2K_08_005.00020.asd.sco</t>
  </si>
  <si>
    <t>BR_2K_08_005.00021.asd.sco</t>
  </si>
  <si>
    <t>BR_2K_08_005.00022.asd.sco</t>
  </si>
  <si>
    <t>BR_2K_08_005.00023.asd.sco</t>
  </si>
  <si>
    <t>Chlorite-Mg</t>
  </si>
  <si>
    <t>BR_2K_08_005.00024.asd.sco</t>
  </si>
  <si>
    <t>Montmorillonite</t>
  </si>
  <si>
    <t>BR_2K_08_005.00025.asd.sco</t>
  </si>
  <si>
    <t>BR_2K_08_005.00026.asd.sco</t>
  </si>
  <si>
    <t>BR_2K_08_005.00027.asd.sco</t>
  </si>
  <si>
    <t>BR_2K_08_005.00028.asd.sco</t>
  </si>
  <si>
    <t>BR_2K_08_005.00029.asd.sco</t>
  </si>
  <si>
    <t>BR_2K_08_005.00030.asd.sco</t>
  </si>
  <si>
    <t>BR_2K_08_005.00031.asd.sco</t>
  </si>
  <si>
    <t>BR_2K_08_005.00032.asd.sco</t>
  </si>
  <si>
    <t>ParagoniticIllite</t>
  </si>
  <si>
    <t>BR_2K_08_005.00033.asd.sco</t>
  </si>
  <si>
    <t>BR_2K_08_005.00034.asd.sco</t>
  </si>
  <si>
    <t>BR_2K_08_005.00035.asd.sco</t>
  </si>
  <si>
    <t>BR_2K_08_005.00036.asd.sco</t>
  </si>
  <si>
    <t>BR_2K_08_005.00037.asd.sco</t>
  </si>
  <si>
    <t>BR_2K_08_005.00038.asd.sco</t>
  </si>
  <si>
    <t>Ankerite</t>
  </si>
  <si>
    <t>BR_2K_08_005.00039.asd.sco</t>
  </si>
  <si>
    <t>BR_2K_08_005.00040.asd.sco</t>
  </si>
  <si>
    <t>BR_2K_08_005.00041.asd.sco</t>
  </si>
  <si>
    <t>BR_2K_08_005.00042.asd.sco</t>
  </si>
  <si>
    <t>BR_2K_08_005.00043.asd.sco</t>
  </si>
  <si>
    <t>BR_2K_08_005.00044.asd.sco</t>
  </si>
  <si>
    <t>BR_2K_08_005.00045.asd.sco</t>
  </si>
  <si>
    <t>BR_2K_08_005.00046.asd.sco</t>
  </si>
  <si>
    <t>BR_2K_08_005.00047.asd.sco</t>
  </si>
  <si>
    <t>BR_2K_08_005.00048.asd.sco</t>
  </si>
  <si>
    <t>BR_2K_08_005.00049.asd.sco</t>
  </si>
  <si>
    <t>BR_2K_08_005.00050.asd.sco</t>
  </si>
  <si>
    <t>BR_2K_08_005.00051.asd.sco</t>
  </si>
  <si>
    <t>BR_2K_08_005.00052.asd.sco</t>
  </si>
  <si>
    <t>BR_2K_08_005.00053.asd.sco</t>
  </si>
  <si>
    <t>BR_2K_08_005.00054.asd.sco</t>
  </si>
  <si>
    <t>BR_2K_08_005.00055.asd.sco</t>
  </si>
  <si>
    <t>BR_2K_08_005.00056.asd.sco</t>
  </si>
  <si>
    <t>BR_2K_08_005.00057.asd.sco</t>
  </si>
  <si>
    <t>BR_2K_08_005.00058.asd.sco</t>
  </si>
  <si>
    <t>BR_2K_08_005.00059.asd.sco</t>
  </si>
  <si>
    <t>BR_2K_08_005.00060.asd.sco</t>
  </si>
  <si>
    <t>BR_2K_08_005.00061.asd.sco</t>
  </si>
  <si>
    <t>BR_2K_08_005.00062.asd.sco</t>
  </si>
  <si>
    <t>BR_2K_08_005.00063.asd.sco</t>
  </si>
  <si>
    <t>BR_2K_08_005.00064.asd.sco</t>
  </si>
  <si>
    <t>BR_2K_08_005.00065.asd.sco</t>
  </si>
  <si>
    <t>BR_2K_08_005.00066.asd.sco</t>
  </si>
  <si>
    <t>BR_2K_08_005.00067.asd.sco</t>
  </si>
  <si>
    <t>Nacrite</t>
  </si>
  <si>
    <t>BR_2K_08_005.00068.asd.sco</t>
  </si>
  <si>
    <t>BR_2K_08_005.00069.asd.sco</t>
  </si>
  <si>
    <t>BR_2K_08_005.00070.asd.sco</t>
  </si>
  <si>
    <t>BR_2K_08_005.00071.asd.sco</t>
  </si>
  <si>
    <t>BR_2K_08_005.00072.asd.sco</t>
  </si>
  <si>
    <t>BR_2K_08_005.00073.asd.sco</t>
  </si>
  <si>
    <t>BR_2K_08_005.00074.asd.sco</t>
  </si>
  <si>
    <t>BR_2K_08_005.00075.asd.sco</t>
  </si>
  <si>
    <t>BR_2K_08_005.00076.asd.sco</t>
  </si>
  <si>
    <t>BR_2K_08_005.00077.asd.sco</t>
  </si>
  <si>
    <t>BR_2K_08_005.00078.asd.sco</t>
  </si>
  <si>
    <t>BR_2K_08_005.00079.asd.sco</t>
  </si>
  <si>
    <t>BR_2K_08_005.00080.asd.sco</t>
  </si>
  <si>
    <t>BR_2K_08_005.00081.asd.sco</t>
  </si>
  <si>
    <t>BR_2K_08_005.00082.asd.sco</t>
  </si>
  <si>
    <t>BR_2K_08_005.00083.asd.sco</t>
  </si>
  <si>
    <t>BR_2K_08_005.00084.asd.sco</t>
  </si>
  <si>
    <t>BR_2K_08_005.00085.asd.sco</t>
  </si>
  <si>
    <t>BR_2K_08_005.00086.asd.sco</t>
  </si>
  <si>
    <t>BR_2K_08_005.00087.asd.sco</t>
  </si>
  <si>
    <t>BR_2K_08_005.00088.asd.sco</t>
  </si>
  <si>
    <t>BR_2K_08_005.00089.asd.sco</t>
  </si>
  <si>
    <t>BR_2K_08_005.00090.asd.sco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</si>
</sst>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96"/>
  <sheetViews>
    <sheetView tabSelected="1" zoomScale="106" zoomScaleNormal="106" workbookViewId="0">
      <pane ySplit="1" topLeftCell="A2" activePane="bottomLeft" state="frozen"/>
      <selection pane="bottomLeft" activeCell="T12" sqref="T12"/>
    </sheetView>
  </sheetViews>
  <sheetFormatPr defaultRowHeight="15" x14ac:dyDescent="0.25"/>
  <cols>
    <col min="1" max="1" width="13" bestFit="1" customWidth="1"/>
    <col min="2" max="2" width="8.140625" bestFit="1" customWidth="1"/>
    <col min="3" max="3" width="7.7109375" bestFit="1" customWidth="1"/>
    <col min="4" max="4" width="8.5703125" bestFit="1" customWidth="1"/>
    <col min="5" max="5" width="7.85546875" style="4" bestFit="1" customWidth="1"/>
    <col min="6" max="6" width="5.85546875" style="4" bestFit="1" customWidth="1"/>
    <col min="7" max="7" width="10.28515625" bestFit="1" customWidth="1"/>
    <col min="8" max="8" width="7.140625" bestFit="1" customWidth="1"/>
    <col min="9" max="9" width="27.7109375" bestFit="1" customWidth="1"/>
    <col min="10" max="10" width="8.5703125" bestFit="1" customWidth="1"/>
    <col min="11" max="11" width="15.140625" bestFit="1" customWidth="1"/>
    <col min="12" max="12" width="11.42578125" bestFit="1" customWidth="1"/>
    <col min="13" max="13" width="15.85546875" bestFit="1" customWidth="1"/>
    <col min="14" max="14" width="11.42578125" bestFit="1" customWidth="1"/>
    <col min="15" max="15" width="7.85546875" bestFit="1" customWidth="1"/>
    <col min="16" max="16" width="7.28515625" bestFit="1" customWidth="1"/>
    <col min="17" max="17" width="4.85546875" bestFit="1" customWidth="1"/>
    <col min="18" max="18" width="6.42578125" bestFit="1" customWidth="1"/>
    <col min="19" max="19" width="7.140625" bestFit="1" customWidth="1"/>
    <col min="20" max="21" width="7.28515625" bestFit="1" customWidth="1"/>
    <col min="22" max="22" width="5.85546875" bestFit="1" customWidth="1"/>
    <col min="23" max="23" width="7.28515625" bestFit="1" customWidth="1"/>
    <col min="24" max="24" width="10.85546875" bestFit="1" customWidth="1"/>
    <col min="25" max="25" width="11.85546875" bestFit="1" customWidth="1"/>
    <col min="26" max="26" width="13.140625" bestFit="1" customWidth="1"/>
    <col min="27" max="27" width="8.5703125" bestFit="1" customWidth="1"/>
    <col min="28" max="28" width="11.7109375" bestFit="1" customWidth="1"/>
    <col min="29" max="29" width="14.5703125" bestFit="1" customWidth="1"/>
    <col min="30" max="30" width="13.42578125" bestFit="1" customWidth="1"/>
    <col min="31" max="31" width="8.28515625" bestFit="1" customWidth="1"/>
    <col min="32" max="32" width="11.5703125" bestFit="1" customWidth="1"/>
    <col min="33" max="33" width="14.28515625" bestFit="1" customWidth="1"/>
    <col min="34" max="34" width="13.28515625" bestFit="1" customWidth="1"/>
    <col min="35" max="35" width="10.140625" bestFit="1" customWidth="1"/>
    <col min="36" max="36" width="11.7109375" bestFit="1" customWidth="1"/>
    <col min="37" max="37" width="10" bestFit="1" customWidth="1"/>
  </cols>
  <sheetData>
    <row r="1" spans="1:37" x14ac:dyDescent="0.25">
      <c r="A1" s="1" t="s">
        <v>14</v>
      </c>
      <c r="B1" s="1" t="s">
        <v>0</v>
      </c>
      <c r="C1" s="1" t="s">
        <v>1</v>
      </c>
      <c r="D1" s="1" t="s">
        <v>2</v>
      </c>
      <c r="E1" s="3" t="s">
        <v>3</v>
      </c>
      <c r="F1" s="3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12</v>
      </c>
      <c r="V1" s="1" t="s">
        <v>20</v>
      </c>
      <c r="W1" s="1" t="s">
        <v>11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</row>
    <row r="2" spans="1:37" x14ac:dyDescent="0.25">
      <c r="A2" t="s">
        <v>35</v>
      </c>
      <c r="B2">
        <v>1</v>
      </c>
      <c r="C2">
        <v>5</v>
      </c>
      <c r="D2">
        <v>8.3000000000000007</v>
      </c>
      <c r="E2" s="4">
        <f>C2</f>
        <v>5</v>
      </c>
      <c r="F2" s="4">
        <f>((F3-E2)/2)+E2</f>
        <v>6.65</v>
      </c>
      <c r="I2" t="s">
        <v>36</v>
      </c>
      <c r="K2" t="s">
        <v>37</v>
      </c>
      <c r="L2">
        <v>0.64500000000000002</v>
      </c>
      <c r="M2" t="s">
        <v>38</v>
      </c>
      <c r="N2">
        <v>0.35499999999999998</v>
      </c>
      <c r="O2">
        <v>125.73</v>
      </c>
    </row>
    <row r="3" spans="1:37" x14ac:dyDescent="0.25">
      <c r="A3" t="s">
        <v>35</v>
      </c>
      <c r="E3" s="4">
        <f>F2</f>
        <v>6.65</v>
      </c>
      <c r="F3" s="4">
        <f>D2</f>
        <v>8.3000000000000007</v>
      </c>
      <c r="I3" t="s">
        <v>39</v>
      </c>
      <c r="K3" t="s">
        <v>37</v>
      </c>
      <c r="L3">
        <v>1</v>
      </c>
      <c r="M3" t="s">
        <v>40</v>
      </c>
      <c r="N3" t="s">
        <v>40</v>
      </c>
      <c r="O3">
        <v>170.86</v>
      </c>
    </row>
    <row r="4" spans="1:37" x14ac:dyDescent="0.25">
      <c r="A4" t="s">
        <v>35</v>
      </c>
      <c r="B4">
        <v>2</v>
      </c>
      <c r="C4">
        <v>8.3000000000000007</v>
      </c>
      <c r="D4">
        <v>12.1</v>
      </c>
      <c r="E4" s="4">
        <f>C4</f>
        <v>8.3000000000000007</v>
      </c>
      <c r="F4" s="4">
        <f>((F5-E4)/2)+E4</f>
        <v>10.199999999999999</v>
      </c>
      <c r="I4" t="s">
        <v>41</v>
      </c>
      <c r="K4" t="s">
        <v>37</v>
      </c>
      <c r="L4">
        <v>1</v>
      </c>
      <c r="M4" t="s">
        <v>40</v>
      </c>
      <c r="N4" t="s">
        <v>40</v>
      </c>
      <c r="O4">
        <v>133.91</v>
      </c>
    </row>
    <row r="5" spans="1:37" x14ac:dyDescent="0.25">
      <c r="A5" t="s">
        <v>35</v>
      </c>
      <c r="E5" s="4">
        <f>F4</f>
        <v>10.199999999999999</v>
      </c>
      <c r="F5" s="4">
        <f>D4</f>
        <v>12.1</v>
      </c>
      <c r="I5" t="s">
        <v>42</v>
      </c>
      <c r="K5" t="s">
        <v>37</v>
      </c>
      <c r="L5">
        <v>1</v>
      </c>
      <c r="M5" t="s">
        <v>40</v>
      </c>
      <c r="N5" t="s">
        <v>40</v>
      </c>
      <c r="O5">
        <v>201.87</v>
      </c>
    </row>
    <row r="6" spans="1:37" x14ac:dyDescent="0.25">
      <c r="A6" t="s">
        <v>35</v>
      </c>
      <c r="B6">
        <v>3</v>
      </c>
      <c r="C6">
        <v>12.3</v>
      </c>
      <c r="D6">
        <v>16</v>
      </c>
      <c r="E6" s="4">
        <f>C6</f>
        <v>12.3</v>
      </c>
      <c r="F6" s="4">
        <f>((F7-E6)/2)+E6</f>
        <v>14.15</v>
      </c>
      <c r="I6" t="s">
        <v>43</v>
      </c>
      <c r="K6" t="s">
        <v>37</v>
      </c>
      <c r="L6">
        <v>1</v>
      </c>
      <c r="M6" t="s">
        <v>40</v>
      </c>
      <c r="N6" t="s">
        <v>40</v>
      </c>
      <c r="O6">
        <v>224.48</v>
      </c>
    </row>
    <row r="7" spans="1:37" x14ac:dyDescent="0.25">
      <c r="A7" t="s">
        <v>35</v>
      </c>
      <c r="E7" s="4">
        <f>F6</f>
        <v>14.15</v>
      </c>
      <c r="F7" s="4">
        <f>D6</f>
        <v>16</v>
      </c>
      <c r="I7" t="s">
        <v>44</v>
      </c>
      <c r="K7" t="s">
        <v>38</v>
      </c>
      <c r="L7">
        <v>1</v>
      </c>
      <c r="M7" t="s">
        <v>40</v>
      </c>
      <c r="N7" t="s">
        <v>40</v>
      </c>
      <c r="O7">
        <v>46.616</v>
      </c>
    </row>
    <row r="8" spans="1:37" x14ac:dyDescent="0.25">
      <c r="A8" t="s">
        <v>35</v>
      </c>
      <c r="B8">
        <v>4</v>
      </c>
      <c r="C8">
        <v>16</v>
      </c>
      <c r="D8">
        <v>19.100000000000001</v>
      </c>
      <c r="E8" s="4">
        <f>C8</f>
        <v>16</v>
      </c>
      <c r="F8" s="4">
        <f>((F9-E8)/2)+E8</f>
        <v>17.55</v>
      </c>
      <c r="I8" t="s">
        <v>45</v>
      </c>
      <c r="K8" t="s">
        <v>46</v>
      </c>
      <c r="L8">
        <v>1</v>
      </c>
      <c r="M8" t="s">
        <v>40</v>
      </c>
      <c r="N8" t="s">
        <v>40</v>
      </c>
      <c r="O8">
        <v>49.484999999999999</v>
      </c>
    </row>
    <row r="9" spans="1:37" x14ac:dyDescent="0.25">
      <c r="A9" t="s">
        <v>35</v>
      </c>
      <c r="E9" s="4">
        <f>F8</f>
        <v>17.55</v>
      </c>
      <c r="F9" s="4">
        <f>D8</f>
        <v>19.100000000000001</v>
      </c>
      <c r="I9" t="s">
        <v>47</v>
      </c>
      <c r="K9" t="s">
        <v>46</v>
      </c>
      <c r="L9">
        <v>1</v>
      </c>
      <c r="M9" t="s">
        <v>40</v>
      </c>
      <c r="N9" t="s">
        <v>40</v>
      </c>
      <c r="O9">
        <v>45.024000000000001</v>
      </c>
    </row>
    <row r="10" spans="1:37" x14ac:dyDescent="0.25">
      <c r="A10" t="s">
        <v>35</v>
      </c>
      <c r="B10">
        <v>5</v>
      </c>
      <c r="C10">
        <v>19.100000000000001</v>
      </c>
      <c r="D10">
        <v>23</v>
      </c>
      <c r="E10" s="4">
        <f>C10</f>
        <v>19.100000000000001</v>
      </c>
      <c r="F10" s="4">
        <f>((F11-E10)/2)+E10</f>
        <v>21.05</v>
      </c>
      <c r="I10" t="s">
        <v>48</v>
      </c>
      <c r="K10" t="s">
        <v>37</v>
      </c>
      <c r="L10">
        <v>0.77900000000000003</v>
      </c>
      <c r="M10" t="s">
        <v>49</v>
      </c>
      <c r="N10">
        <v>0.221</v>
      </c>
      <c r="O10">
        <v>68.457999999999998</v>
      </c>
    </row>
    <row r="11" spans="1:37" x14ac:dyDescent="0.25">
      <c r="A11" t="s">
        <v>35</v>
      </c>
      <c r="E11" s="4">
        <f>F10</f>
        <v>21.05</v>
      </c>
      <c r="F11" s="4">
        <f>D10</f>
        <v>23</v>
      </c>
      <c r="I11" t="s">
        <v>50</v>
      </c>
      <c r="K11" t="s">
        <v>51</v>
      </c>
      <c r="L11">
        <v>0.51400000000000001</v>
      </c>
      <c r="M11" t="s">
        <v>49</v>
      </c>
      <c r="N11">
        <v>0.48599999999999999</v>
      </c>
      <c r="O11">
        <v>95.870999999999995</v>
      </c>
    </row>
    <row r="12" spans="1:37" x14ac:dyDescent="0.25">
      <c r="A12" t="s">
        <v>35</v>
      </c>
      <c r="B12">
        <v>6</v>
      </c>
      <c r="C12">
        <v>23</v>
      </c>
      <c r="D12">
        <v>26.9</v>
      </c>
      <c r="E12" s="4">
        <f>C12</f>
        <v>23</v>
      </c>
      <c r="F12" s="4">
        <f>((F13-E12)/2)+E12</f>
        <v>24.95</v>
      </c>
      <c r="I12" t="s">
        <v>52</v>
      </c>
      <c r="K12" t="s">
        <v>37</v>
      </c>
      <c r="L12">
        <v>1</v>
      </c>
      <c r="M12" t="s">
        <v>40</v>
      </c>
      <c r="N12" t="s">
        <v>40</v>
      </c>
      <c r="O12">
        <v>224.37</v>
      </c>
    </row>
    <row r="13" spans="1:37" x14ac:dyDescent="0.25">
      <c r="A13" t="s">
        <v>35</v>
      </c>
      <c r="E13" s="4">
        <f>F12</f>
        <v>24.95</v>
      </c>
      <c r="F13" s="4">
        <f>D12</f>
        <v>26.9</v>
      </c>
      <c r="I13" t="s">
        <v>53</v>
      </c>
      <c r="K13" t="s">
        <v>37</v>
      </c>
      <c r="L13">
        <v>1</v>
      </c>
      <c r="M13" t="s">
        <v>40</v>
      </c>
      <c r="N13" t="s">
        <v>40</v>
      </c>
      <c r="O13">
        <v>186.9</v>
      </c>
    </row>
    <row r="14" spans="1:37" x14ac:dyDescent="0.25">
      <c r="A14" t="s">
        <v>35</v>
      </c>
      <c r="B14">
        <v>7</v>
      </c>
      <c r="C14">
        <v>26.9</v>
      </c>
      <c r="D14">
        <v>30.8</v>
      </c>
      <c r="E14" s="4">
        <f>C14</f>
        <v>26.9</v>
      </c>
      <c r="F14" s="4">
        <f>((F15-E14)/2)+E14</f>
        <v>28.85</v>
      </c>
      <c r="I14" t="s">
        <v>54</v>
      </c>
      <c r="K14" t="s">
        <v>37</v>
      </c>
      <c r="L14">
        <v>1</v>
      </c>
      <c r="M14" t="s">
        <v>40</v>
      </c>
      <c r="N14" t="s">
        <v>40</v>
      </c>
      <c r="O14">
        <v>202.04</v>
      </c>
    </row>
    <row r="15" spans="1:37" x14ac:dyDescent="0.25">
      <c r="A15" t="s">
        <v>35</v>
      </c>
      <c r="E15" s="4">
        <f>F14</f>
        <v>28.85</v>
      </c>
      <c r="F15" s="4">
        <f>D14</f>
        <v>30.8</v>
      </c>
      <c r="I15" t="s">
        <v>55</v>
      </c>
      <c r="K15" t="s">
        <v>37</v>
      </c>
      <c r="L15">
        <v>0.73399999999999999</v>
      </c>
      <c r="M15" t="s">
        <v>49</v>
      </c>
      <c r="N15">
        <v>0.26600000000000001</v>
      </c>
      <c r="O15">
        <v>219.31</v>
      </c>
    </row>
    <row r="16" spans="1:37" x14ac:dyDescent="0.25">
      <c r="A16" t="s">
        <v>35</v>
      </c>
      <c r="B16">
        <v>8</v>
      </c>
      <c r="C16">
        <v>30.8</v>
      </c>
      <c r="D16">
        <v>34.6</v>
      </c>
      <c r="E16" s="4">
        <f>C16</f>
        <v>30.8</v>
      </c>
      <c r="F16" s="4">
        <f>((F17-E16)/2)+E16</f>
        <v>32.700000000000003</v>
      </c>
      <c r="I16" t="s">
        <v>56</v>
      </c>
      <c r="K16" t="s">
        <v>57</v>
      </c>
      <c r="L16">
        <v>0.52</v>
      </c>
      <c r="M16" t="s">
        <v>58</v>
      </c>
      <c r="N16">
        <v>0.48</v>
      </c>
      <c r="O16">
        <v>90.533000000000001</v>
      </c>
    </row>
    <row r="17" spans="1:15" x14ac:dyDescent="0.25">
      <c r="A17" t="s">
        <v>35</v>
      </c>
      <c r="E17" s="4">
        <f>F16</f>
        <v>32.700000000000003</v>
      </c>
      <c r="F17" s="4">
        <f>D16</f>
        <v>34.6</v>
      </c>
      <c r="I17" t="s">
        <v>59</v>
      </c>
      <c r="K17" t="s">
        <v>51</v>
      </c>
      <c r="L17">
        <v>0.82599999999999996</v>
      </c>
      <c r="M17" t="s">
        <v>49</v>
      </c>
      <c r="N17">
        <v>0.17399999999999999</v>
      </c>
      <c r="O17">
        <v>89.631</v>
      </c>
    </row>
    <row r="18" spans="1:15" x14ac:dyDescent="0.25">
      <c r="A18" t="s">
        <v>35</v>
      </c>
      <c r="B18">
        <v>9</v>
      </c>
      <c r="C18">
        <v>34.6</v>
      </c>
      <c r="D18">
        <v>38.299999999999997</v>
      </c>
      <c r="E18" s="4">
        <f>C18</f>
        <v>34.6</v>
      </c>
      <c r="F18" s="4">
        <f>((F19-E18)/2)+E18</f>
        <v>36.450000000000003</v>
      </c>
      <c r="I18" t="s">
        <v>60</v>
      </c>
      <c r="K18" t="s">
        <v>38</v>
      </c>
      <c r="L18">
        <v>0.60799999999999998</v>
      </c>
      <c r="M18" t="s">
        <v>57</v>
      </c>
      <c r="N18">
        <v>0.39200000000000002</v>
      </c>
      <c r="O18">
        <v>62.622</v>
      </c>
    </row>
    <row r="19" spans="1:15" x14ac:dyDescent="0.25">
      <c r="A19" t="s">
        <v>35</v>
      </c>
      <c r="E19" s="4">
        <f>F18</f>
        <v>36.450000000000003</v>
      </c>
      <c r="F19" s="4">
        <f>D18</f>
        <v>38.299999999999997</v>
      </c>
      <c r="I19" t="s">
        <v>61</v>
      </c>
      <c r="K19" t="s">
        <v>37</v>
      </c>
      <c r="L19">
        <v>0.84199999999999997</v>
      </c>
      <c r="M19" t="s">
        <v>38</v>
      </c>
      <c r="N19">
        <v>0.158</v>
      </c>
      <c r="O19">
        <v>139.65</v>
      </c>
    </row>
    <row r="20" spans="1:15" x14ac:dyDescent="0.25">
      <c r="A20" t="s">
        <v>35</v>
      </c>
      <c r="B20">
        <v>10</v>
      </c>
      <c r="C20">
        <v>38.299999999999997</v>
      </c>
      <c r="D20">
        <v>42.4</v>
      </c>
      <c r="E20" s="4">
        <f>C20</f>
        <v>38.299999999999997</v>
      </c>
      <c r="F20" s="4">
        <f>((F21-E20)/2)+E20</f>
        <v>40.349999999999994</v>
      </c>
      <c r="I20" t="s">
        <v>62</v>
      </c>
      <c r="K20" t="s">
        <v>37</v>
      </c>
      <c r="L20">
        <v>0.84099999999999997</v>
      </c>
      <c r="M20" t="s">
        <v>63</v>
      </c>
      <c r="N20">
        <v>0.159</v>
      </c>
      <c r="O20">
        <v>68.501999999999995</v>
      </c>
    </row>
    <row r="21" spans="1:15" x14ac:dyDescent="0.25">
      <c r="A21" t="s">
        <v>35</v>
      </c>
      <c r="E21" s="4">
        <f>F20</f>
        <v>40.349999999999994</v>
      </c>
      <c r="F21" s="4">
        <f>D20</f>
        <v>42.4</v>
      </c>
      <c r="I21" t="s">
        <v>64</v>
      </c>
      <c r="K21" t="s">
        <v>37</v>
      </c>
      <c r="L21">
        <v>0.63100000000000001</v>
      </c>
      <c r="M21" t="s">
        <v>38</v>
      </c>
      <c r="N21">
        <v>0.36899999999999999</v>
      </c>
      <c r="O21">
        <v>70.614000000000004</v>
      </c>
    </row>
    <row r="22" spans="1:15" x14ac:dyDescent="0.25">
      <c r="A22" t="s">
        <v>35</v>
      </c>
      <c r="B22">
        <v>11</v>
      </c>
      <c r="C22">
        <v>42.4</v>
      </c>
      <c r="D22">
        <v>45.9</v>
      </c>
      <c r="E22" s="4">
        <f>C22</f>
        <v>42.4</v>
      </c>
      <c r="F22" s="4">
        <f>((F23-E22)/2)+E22</f>
        <v>44.15</v>
      </c>
      <c r="I22" t="s">
        <v>65</v>
      </c>
      <c r="K22" t="s">
        <v>37</v>
      </c>
      <c r="L22">
        <v>1</v>
      </c>
      <c r="M22" t="s">
        <v>40</v>
      </c>
      <c r="N22" t="s">
        <v>40</v>
      </c>
      <c r="O22">
        <v>111.01</v>
      </c>
    </row>
    <row r="23" spans="1:15" x14ac:dyDescent="0.25">
      <c r="A23" t="s">
        <v>35</v>
      </c>
      <c r="E23" s="4">
        <f>F22</f>
        <v>44.15</v>
      </c>
      <c r="F23" s="4">
        <f>D22</f>
        <v>45.9</v>
      </c>
      <c r="I23" t="s">
        <v>66</v>
      </c>
      <c r="K23" t="s">
        <v>57</v>
      </c>
      <c r="L23">
        <v>0.65300000000000002</v>
      </c>
      <c r="M23" t="s">
        <v>38</v>
      </c>
      <c r="N23">
        <v>0.34699999999999998</v>
      </c>
      <c r="O23">
        <v>34.14</v>
      </c>
    </row>
    <row r="24" spans="1:15" x14ac:dyDescent="0.25">
      <c r="A24" t="s">
        <v>35</v>
      </c>
      <c r="B24">
        <v>12</v>
      </c>
      <c r="C24">
        <v>45.9</v>
      </c>
      <c r="D24">
        <v>50.2</v>
      </c>
      <c r="E24" s="4">
        <f>C24</f>
        <v>45.9</v>
      </c>
      <c r="F24" s="4">
        <f>((F25-E24)/2)+E24</f>
        <v>48.05</v>
      </c>
      <c r="I24" t="s">
        <v>67</v>
      </c>
      <c r="K24" t="s">
        <v>51</v>
      </c>
      <c r="L24">
        <v>1</v>
      </c>
      <c r="M24" t="s">
        <v>40</v>
      </c>
      <c r="N24" t="s">
        <v>40</v>
      </c>
      <c r="O24">
        <v>84.799000000000007</v>
      </c>
    </row>
    <row r="25" spans="1:15" x14ac:dyDescent="0.25">
      <c r="A25" t="s">
        <v>35</v>
      </c>
      <c r="E25" s="4">
        <f>F24</f>
        <v>48.05</v>
      </c>
      <c r="F25" s="4">
        <f>D24</f>
        <v>50.2</v>
      </c>
      <c r="I25" t="s">
        <v>68</v>
      </c>
      <c r="K25" t="s">
        <v>69</v>
      </c>
      <c r="L25">
        <v>0.66100000000000003</v>
      </c>
      <c r="M25" t="s">
        <v>63</v>
      </c>
      <c r="N25">
        <v>0.33900000000000002</v>
      </c>
      <c r="O25">
        <v>58.8</v>
      </c>
    </row>
    <row r="26" spans="1:15" x14ac:dyDescent="0.25">
      <c r="A26" t="s">
        <v>35</v>
      </c>
      <c r="B26">
        <v>13</v>
      </c>
      <c r="C26">
        <v>50.2</v>
      </c>
      <c r="D26">
        <v>53.9</v>
      </c>
      <c r="E26" s="4">
        <f>C26</f>
        <v>50.2</v>
      </c>
      <c r="F26" s="4">
        <f>((F27-E26)/2)+E26</f>
        <v>52.05</v>
      </c>
      <c r="I26" t="s">
        <v>70</v>
      </c>
      <c r="K26" t="s">
        <v>57</v>
      </c>
      <c r="L26">
        <v>0.67</v>
      </c>
      <c r="M26" t="s">
        <v>71</v>
      </c>
      <c r="N26">
        <v>0.33</v>
      </c>
      <c r="O26">
        <v>55.545000000000002</v>
      </c>
    </row>
    <row r="27" spans="1:15" x14ac:dyDescent="0.25">
      <c r="A27" t="s">
        <v>35</v>
      </c>
      <c r="E27" s="4">
        <f>F26</f>
        <v>52.05</v>
      </c>
      <c r="F27" s="4">
        <f>D26</f>
        <v>53.9</v>
      </c>
      <c r="I27" t="s">
        <v>72</v>
      </c>
      <c r="K27" t="s">
        <v>38</v>
      </c>
      <c r="L27">
        <v>0.628</v>
      </c>
      <c r="M27" t="s">
        <v>57</v>
      </c>
      <c r="N27">
        <v>0.372</v>
      </c>
      <c r="O27">
        <v>68.284000000000006</v>
      </c>
    </row>
    <row r="28" spans="1:15" x14ac:dyDescent="0.25">
      <c r="A28" t="s">
        <v>35</v>
      </c>
      <c r="B28">
        <v>14</v>
      </c>
      <c r="C28">
        <v>53.9</v>
      </c>
      <c r="D28">
        <v>58.2</v>
      </c>
      <c r="E28" s="4">
        <f>C28</f>
        <v>53.9</v>
      </c>
      <c r="F28" s="4">
        <f>((F29-E28)/2)+E28</f>
        <v>56.05</v>
      </c>
      <c r="I28" t="s">
        <v>73</v>
      </c>
      <c r="K28" t="s">
        <v>37</v>
      </c>
      <c r="L28">
        <v>0.69799999999999995</v>
      </c>
      <c r="M28" t="s">
        <v>38</v>
      </c>
      <c r="N28">
        <v>0.30199999999999999</v>
      </c>
      <c r="O28">
        <v>34.838000000000001</v>
      </c>
    </row>
    <row r="29" spans="1:15" x14ac:dyDescent="0.25">
      <c r="A29" t="s">
        <v>35</v>
      </c>
      <c r="E29" s="4">
        <f>F28</f>
        <v>56.05</v>
      </c>
      <c r="F29" s="4">
        <f>D28</f>
        <v>58.2</v>
      </c>
      <c r="I29" t="s">
        <v>74</v>
      </c>
      <c r="K29" t="s">
        <v>37</v>
      </c>
      <c r="L29">
        <v>0.66800000000000004</v>
      </c>
      <c r="M29" t="s">
        <v>38</v>
      </c>
      <c r="N29">
        <v>0.33200000000000002</v>
      </c>
      <c r="O29">
        <v>66.132999999999996</v>
      </c>
    </row>
    <row r="30" spans="1:15" x14ac:dyDescent="0.25">
      <c r="A30" t="s">
        <v>35</v>
      </c>
      <c r="B30">
        <v>15</v>
      </c>
      <c r="C30">
        <v>58.2</v>
      </c>
      <c r="D30">
        <v>61.5</v>
      </c>
      <c r="E30" s="4">
        <f>C30</f>
        <v>58.2</v>
      </c>
      <c r="F30" s="4">
        <f>((F31-E30)/2)+E30</f>
        <v>59.85</v>
      </c>
      <c r="I30" t="s">
        <v>75</v>
      </c>
      <c r="K30" t="s">
        <v>37</v>
      </c>
      <c r="L30">
        <v>1</v>
      </c>
      <c r="M30" t="s">
        <v>40</v>
      </c>
      <c r="N30" t="s">
        <v>40</v>
      </c>
      <c r="O30">
        <v>58.625</v>
      </c>
    </row>
    <row r="31" spans="1:15" x14ac:dyDescent="0.25">
      <c r="A31" t="s">
        <v>35</v>
      </c>
      <c r="E31" s="4">
        <f>F30</f>
        <v>59.85</v>
      </c>
      <c r="F31" s="4">
        <f>D30</f>
        <v>61.5</v>
      </c>
      <c r="I31" t="s">
        <v>76</v>
      </c>
      <c r="K31" t="s">
        <v>37</v>
      </c>
      <c r="L31">
        <v>0.84199999999999997</v>
      </c>
      <c r="M31" t="s">
        <v>38</v>
      </c>
      <c r="N31">
        <v>0.158</v>
      </c>
      <c r="O31">
        <v>123.63</v>
      </c>
    </row>
    <row r="32" spans="1:15" x14ac:dyDescent="0.25">
      <c r="A32" t="s">
        <v>35</v>
      </c>
      <c r="B32">
        <v>16</v>
      </c>
      <c r="C32">
        <v>61.5</v>
      </c>
      <c r="D32">
        <v>65.599999999999994</v>
      </c>
      <c r="E32" s="4">
        <f>C32</f>
        <v>61.5</v>
      </c>
      <c r="F32" s="4">
        <f>((F33-E32)/2)+E32</f>
        <v>63.55</v>
      </c>
      <c r="I32" t="s">
        <v>77</v>
      </c>
      <c r="K32" t="s">
        <v>46</v>
      </c>
      <c r="L32">
        <v>1</v>
      </c>
      <c r="M32" t="s">
        <v>40</v>
      </c>
      <c r="N32" t="s">
        <v>40</v>
      </c>
      <c r="O32">
        <v>139.34</v>
      </c>
    </row>
    <row r="33" spans="1:15" x14ac:dyDescent="0.25">
      <c r="A33" t="s">
        <v>35</v>
      </c>
      <c r="E33" s="4">
        <f>F32</f>
        <v>63.55</v>
      </c>
      <c r="F33" s="4">
        <f>D32</f>
        <v>65.599999999999994</v>
      </c>
      <c r="I33" t="s">
        <v>78</v>
      </c>
      <c r="K33" t="s">
        <v>38</v>
      </c>
      <c r="L33">
        <v>1</v>
      </c>
      <c r="M33" t="s">
        <v>40</v>
      </c>
      <c r="N33" t="s">
        <v>40</v>
      </c>
      <c r="O33">
        <v>46.476999999999997</v>
      </c>
    </row>
    <row r="34" spans="1:15" x14ac:dyDescent="0.25">
      <c r="A34" t="s">
        <v>35</v>
      </c>
      <c r="B34">
        <v>17</v>
      </c>
      <c r="C34">
        <v>65.599999999999994</v>
      </c>
      <c r="D34">
        <v>70</v>
      </c>
      <c r="E34" s="4">
        <f>C34</f>
        <v>65.599999999999994</v>
      </c>
      <c r="F34" s="4">
        <f>((F35-E34)/2)+E34</f>
        <v>67.8</v>
      </c>
      <c r="I34" t="s">
        <v>79</v>
      </c>
      <c r="K34" t="s">
        <v>51</v>
      </c>
      <c r="L34">
        <v>0.53600000000000003</v>
      </c>
      <c r="M34" t="s">
        <v>80</v>
      </c>
      <c r="N34">
        <v>0.46400000000000002</v>
      </c>
      <c r="O34">
        <v>101.85</v>
      </c>
    </row>
    <row r="35" spans="1:15" x14ac:dyDescent="0.25">
      <c r="A35" t="s">
        <v>35</v>
      </c>
      <c r="E35" s="4">
        <f>F34</f>
        <v>67.8</v>
      </c>
      <c r="F35" s="4">
        <f>D34</f>
        <v>70</v>
      </c>
      <c r="I35" t="s">
        <v>81</v>
      </c>
      <c r="K35" t="s">
        <v>37</v>
      </c>
      <c r="L35">
        <v>0.53700000000000003</v>
      </c>
      <c r="M35" t="s">
        <v>38</v>
      </c>
      <c r="N35">
        <v>0.46300000000000002</v>
      </c>
      <c r="O35">
        <v>86.278999999999996</v>
      </c>
    </row>
    <row r="36" spans="1:15" x14ac:dyDescent="0.25">
      <c r="A36" t="s">
        <v>35</v>
      </c>
      <c r="B36">
        <v>18</v>
      </c>
      <c r="C36">
        <v>70</v>
      </c>
      <c r="D36">
        <v>74.099999999999994</v>
      </c>
      <c r="E36" s="4">
        <f>C36</f>
        <v>70</v>
      </c>
      <c r="F36" s="4">
        <f>((F37-E36)/2)+E36</f>
        <v>72.05</v>
      </c>
      <c r="I36" t="s">
        <v>82</v>
      </c>
      <c r="K36" t="s">
        <v>51</v>
      </c>
      <c r="L36">
        <v>0.76500000000000001</v>
      </c>
      <c r="M36" t="s">
        <v>38</v>
      </c>
      <c r="N36">
        <v>0.23499999999999999</v>
      </c>
      <c r="O36">
        <v>27.123000000000001</v>
      </c>
    </row>
    <row r="37" spans="1:15" x14ac:dyDescent="0.25">
      <c r="A37" t="s">
        <v>35</v>
      </c>
      <c r="E37" s="4">
        <f>F36</f>
        <v>72.05</v>
      </c>
      <c r="F37" s="4">
        <f>D36</f>
        <v>74.099999999999994</v>
      </c>
      <c r="I37" t="s">
        <v>83</v>
      </c>
      <c r="K37" t="s">
        <v>38</v>
      </c>
      <c r="L37">
        <v>0.67800000000000005</v>
      </c>
      <c r="M37" t="s">
        <v>51</v>
      </c>
      <c r="N37">
        <v>0.32200000000000001</v>
      </c>
      <c r="O37">
        <v>42.628999999999998</v>
      </c>
    </row>
    <row r="38" spans="1:15" x14ac:dyDescent="0.25">
      <c r="A38" t="s">
        <v>35</v>
      </c>
      <c r="B38">
        <v>19</v>
      </c>
      <c r="C38">
        <v>74.099999999999994</v>
      </c>
      <c r="D38">
        <v>77.900000000000006</v>
      </c>
      <c r="E38" s="4">
        <f>C38</f>
        <v>74.099999999999994</v>
      </c>
      <c r="F38" s="4">
        <f>((F39-E38)/2)+E38</f>
        <v>76</v>
      </c>
      <c r="I38" t="s">
        <v>84</v>
      </c>
      <c r="K38" t="s">
        <v>51</v>
      </c>
      <c r="L38">
        <v>0.505</v>
      </c>
      <c r="M38" t="s">
        <v>38</v>
      </c>
      <c r="N38">
        <v>0.495</v>
      </c>
      <c r="O38">
        <v>191.07</v>
      </c>
    </row>
    <row r="39" spans="1:15" x14ac:dyDescent="0.25">
      <c r="A39" t="s">
        <v>35</v>
      </c>
      <c r="E39" s="4">
        <f>F38</f>
        <v>76</v>
      </c>
      <c r="F39" s="4">
        <f>D38</f>
        <v>77.900000000000006</v>
      </c>
      <c r="I39" t="s">
        <v>85</v>
      </c>
      <c r="K39" t="s">
        <v>37</v>
      </c>
      <c r="L39">
        <v>0.70799999999999996</v>
      </c>
      <c r="M39" t="s">
        <v>38</v>
      </c>
      <c r="N39">
        <v>0.29199999999999998</v>
      </c>
      <c r="O39">
        <v>106.44</v>
      </c>
    </row>
    <row r="40" spans="1:15" x14ac:dyDescent="0.25">
      <c r="A40" t="s">
        <v>35</v>
      </c>
      <c r="B40">
        <v>20</v>
      </c>
      <c r="C40">
        <v>77.900000000000006</v>
      </c>
      <c r="D40">
        <v>82.1</v>
      </c>
      <c r="E40" s="4">
        <f>C40</f>
        <v>77.900000000000006</v>
      </c>
      <c r="F40" s="4">
        <f>((F41-E40)/2)+E40</f>
        <v>80</v>
      </c>
      <c r="I40" t="s">
        <v>86</v>
      </c>
      <c r="K40" t="s">
        <v>87</v>
      </c>
      <c r="L40">
        <v>0.67400000000000004</v>
      </c>
      <c r="M40" t="s">
        <v>49</v>
      </c>
      <c r="N40">
        <v>0.32600000000000001</v>
      </c>
      <c r="O40">
        <v>36.732999999999997</v>
      </c>
    </row>
    <row r="41" spans="1:15" x14ac:dyDescent="0.25">
      <c r="A41" t="s">
        <v>35</v>
      </c>
      <c r="E41" s="4">
        <f>F40</f>
        <v>80</v>
      </c>
      <c r="F41" s="4">
        <f>D40</f>
        <v>82.1</v>
      </c>
      <c r="I41" t="s">
        <v>88</v>
      </c>
      <c r="K41" t="s">
        <v>37</v>
      </c>
      <c r="L41">
        <v>0.625</v>
      </c>
      <c r="M41" t="s">
        <v>38</v>
      </c>
      <c r="N41">
        <v>0.375</v>
      </c>
      <c r="O41">
        <v>142.81</v>
      </c>
    </row>
    <row r="42" spans="1:15" x14ac:dyDescent="0.25">
      <c r="A42" t="s">
        <v>35</v>
      </c>
      <c r="B42">
        <v>21</v>
      </c>
      <c r="C42">
        <v>82.1</v>
      </c>
      <c r="D42">
        <v>86.4</v>
      </c>
      <c r="E42" s="4">
        <f>C42</f>
        <v>82.1</v>
      </c>
      <c r="F42" s="4">
        <f>((F43-E42)/2)+E42</f>
        <v>84.25</v>
      </c>
      <c r="I42" t="s">
        <v>89</v>
      </c>
      <c r="K42" t="s">
        <v>80</v>
      </c>
      <c r="L42">
        <v>1</v>
      </c>
      <c r="M42" t="s">
        <v>40</v>
      </c>
      <c r="N42" t="s">
        <v>40</v>
      </c>
      <c r="O42">
        <v>70.915999999999997</v>
      </c>
    </row>
    <row r="43" spans="1:15" x14ac:dyDescent="0.25">
      <c r="A43" t="s">
        <v>35</v>
      </c>
      <c r="E43" s="4">
        <f>F42</f>
        <v>84.25</v>
      </c>
      <c r="F43" s="4">
        <f>D42</f>
        <v>86.4</v>
      </c>
      <c r="I43" t="s">
        <v>90</v>
      </c>
      <c r="K43" t="s">
        <v>38</v>
      </c>
      <c r="L43">
        <v>0.66700000000000004</v>
      </c>
      <c r="M43" t="s">
        <v>37</v>
      </c>
      <c r="N43">
        <v>0.33300000000000002</v>
      </c>
      <c r="O43">
        <v>62.850999999999999</v>
      </c>
    </row>
    <row r="44" spans="1:15" x14ac:dyDescent="0.25">
      <c r="A44" t="s">
        <v>35</v>
      </c>
      <c r="B44">
        <v>22</v>
      </c>
      <c r="C44">
        <v>86.4</v>
      </c>
      <c r="D44">
        <v>90.8</v>
      </c>
      <c r="E44" s="4">
        <f>C44</f>
        <v>86.4</v>
      </c>
      <c r="F44" s="4">
        <f>((F45-E44)/2)+E44</f>
        <v>88.6</v>
      </c>
      <c r="I44" t="s">
        <v>91</v>
      </c>
      <c r="K44" t="s">
        <v>38</v>
      </c>
      <c r="L44">
        <v>1</v>
      </c>
      <c r="M44" t="s">
        <v>40</v>
      </c>
      <c r="N44" t="s">
        <v>40</v>
      </c>
      <c r="O44">
        <v>61.973999999999997</v>
      </c>
    </row>
    <row r="45" spans="1:15" x14ac:dyDescent="0.25">
      <c r="A45" t="s">
        <v>35</v>
      </c>
      <c r="E45" s="4">
        <f>F44</f>
        <v>88.6</v>
      </c>
      <c r="F45" s="4">
        <f>D44</f>
        <v>90.8</v>
      </c>
      <c r="I45" t="s">
        <v>92</v>
      </c>
      <c r="K45" t="s">
        <v>37</v>
      </c>
      <c r="L45">
        <v>0.54100000000000004</v>
      </c>
      <c r="M45" t="s">
        <v>38</v>
      </c>
      <c r="N45">
        <v>0.45900000000000002</v>
      </c>
      <c r="O45">
        <v>54.765000000000001</v>
      </c>
    </row>
    <row r="46" spans="1:15" x14ac:dyDescent="0.25">
      <c r="A46" t="s">
        <v>35</v>
      </c>
      <c r="B46">
        <v>23</v>
      </c>
      <c r="C46">
        <v>90.8</v>
      </c>
      <c r="D46">
        <v>94.9</v>
      </c>
      <c r="E46" s="4">
        <f>C46</f>
        <v>90.8</v>
      </c>
      <c r="F46" s="4">
        <f>((F47-E46)/2)+E46</f>
        <v>92.85</v>
      </c>
      <c r="I46" t="s">
        <v>93</v>
      </c>
      <c r="K46" t="s">
        <v>37</v>
      </c>
      <c r="L46">
        <v>0.75600000000000001</v>
      </c>
      <c r="M46" t="s">
        <v>38</v>
      </c>
      <c r="N46">
        <v>0.24399999999999999</v>
      </c>
      <c r="O46">
        <v>155.33000000000001</v>
      </c>
    </row>
    <row r="47" spans="1:15" x14ac:dyDescent="0.25">
      <c r="A47" t="s">
        <v>35</v>
      </c>
      <c r="E47" s="4">
        <f>F46</f>
        <v>92.85</v>
      </c>
      <c r="F47" s="4">
        <f>D46</f>
        <v>94.9</v>
      </c>
      <c r="I47" t="s">
        <v>94</v>
      </c>
      <c r="K47" t="s">
        <v>38</v>
      </c>
      <c r="L47">
        <v>0.505</v>
      </c>
      <c r="M47" t="s">
        <v>37</v>
      </c>
      <c r="N47">
        <v>0.495</v>
      </c>
      <c r="O47">
        <v>29.262</v>
      </c>
    </row>
    <row r="48" spans="1:15" x14ac:dyDescent="0.25">
      <c r="A48" t="s">
        <v>35</v>
      </c>
      <c r="B48">
        <v>24</v>
      </c>
      <c r="C48">
        <v>94.9</v>
      </c>
      <c r="D48">
        <v>98.3</v>
      </c>
      <c r="E48" s="4">
        <f>C48</f>
        <v>94.9</v>
      </c>
      <c r="F48" s="4">
        <f>((F49-E48)/2)+E48</f>
        <v>96.6</v>
      </c>
      <c r="I48" t="s">
        <v>95</v>
      </c>
      <c r="K48" t="s">
        <v>37</v>
      </c>
      <c r="L48">
        <v>0.76700000000000002</v>
      </c>
      <c r="M48" t="s">
        <v>38</v>
      </c>
      <c r="N48">
        <v>0.23300000000000001</v>
      </c>
      <c r="O48">
        <v>67.695999999999998</v>
      </c>
    </row>
    <row r="49" spans="1:15" x14ac:dyDescent="0.25">
      <c r="A49" t="s">
        <v>35</v>
      </c>
      <c r="E49" s="4">
        <f>F48</f>
        <v>96.6</v>
      </c>
      <c r="F49" s="4">
        <f>D48</f>
        <v>98.3</v>
      </c>
      <c r="I49" t="s">
        <v>96</v>
      </c>
      <c r="K49" t="s">
        <v>37</v>
      </c>
      <c r="L49">
        <v>0.72399999999999998</v>
      </c>
      <c r="M49" t="s">
        <v>38</v>
      </c>
      <c r="N49">
        <v>0.27600000000000002</v>
      </c>
      <c r="O49">
        <v>46.536999999999999</v>
      </c>
    </row>
    <row r="50" spans="1:15" x14ac:dyDescent="0.25">
      <c r="A50" t="s">
        <v>35</v>
      </c>
      <c r="B50">
        <v>25</v>
      </c>
      <c r="C50">
        <v>98.3</v>
      </c>
      <c r="D50">
        <v>102.2</v>
      </c>
      <c r="E50" s="4">
        <f>C50</f>
        <v>98.3</v>
      </c>
      <c r="F50" s="4">
        <f>((F51-E50)/2)+E50</f>
        <v>100.25</v>
      </c>
      <c r="I50" t="s">
        <v>97</v>
      </c>
      <c r="K50" t="s">
        <v>37</v>
      </c>
      <c r="L50">
        <v>1</v>
      </c>
      <c r="M50" t="s">
        <v>40</v>
      </c>
      <c r="N50" t="s">
        <v>40</v>
      </c>
      <c r="O50">
        <v>162.69</v>
      </c>
    </row>
    <row r="51" spans="1:15" x14ac:dyDescent="0.25">
      <c r="A51" t="s">
        <v>35</v>
      </c>
      <c r="E51" s="4">
        <f>F50</f>
        <v>100.25</v>
      </c>
      <c r="F51" s="4">
        <f>D50</f>
        <v>102.2</v>
      </c>
      <c r="I51" t="s">
        <v>98</v>
      </c>
      <c r="K51" t="s">
        <v>37</v>
      </c>
      <c r="L51">
        <v>0.76400000000000001</v>
      </c>
      <c r="M51" t="s">
        <v>38</v>
      </c>
      <c r="N51">
        <v>0.23599999999999999</v>
      </c>
      <c r="O51">
        <v>124.58</v>
      </c>
    </row>
    <row r="52" spans="1:15" x14ac:dyDescent="0.25">
      <c r="A52" t="s">
        <v>35</v>
      </c>
      <c r="B52">
        <v>26</v>
      </c>
      <c r="C52">
        <v>102.2</v>
      </c>
      <c r="D52">
        <v>106.4</v>
      </c>
      <c r="E52" s="4">
        <f>C52</f>
        <v>102.2</v>
      </c>
      <c r="F52" s="4">
        <f>((F53-E52)/2)+E52</f>
        <v>104.30000000000001</v>
      </c>
      <c r="I52" t="s">
        <v>99</v>
      </c>
      <c r="K52" t="s">
        <v>37</v>
      </c>
      <c r="L52">
        <v>0.58199999999999996</v>
      </c>
      <c r="M52" t="s">
        <v>80</v>
      </c>
      <c r="N52">
        <v>0.41799999999999998</v>
      </c>
      <c r="O52">
        <v>155.15</v>
      </c>
    </row>
    <row r="53" spans="1:15" x14ac:dyDescent="0.25">
      <c r="A53" t="s">
        <v>35</v>
      </c>
      <c r="E53" s="4">
        <f>F52</f>
        <v>104.30000000000001</v>
      </c>
      <c r="F53" s="4">
        <f>D52</f>
        <v>106.4</v>
      </c>
      <c r="I53" t="s">
        <v>100</v>
      </c>
      <c r="K53" t="s">
        <v>37</v>
      </c>
      <c r="L53">
        <v>0.70899999999999996</v>
      </c>
      <c r="M53" t="s">
        <v>38</v>
      </c>
      <c r="N53">
        <v>0.29099999999999998</v>
      </c>
      <c r="O53">
        <v>91.078000000000003</v>
      </c>
    </row>
    <row r="54" spans="1:15" x14ac:dyDescent="0.25">
      <c r="A54" t="s">
        <v>35</v>
      </c>
      <c r="B54">
        <v>27</v>
      </c>
      <c r="C54">
        <v>106.4</v>
      </c>
      <c r="D54">
        <v>110.7</v>
      </c>
      <c r="E54" s="4">
        <f>C54</f>
        <v>106.4</v>
      </c>
      <c r="F54" s="4">
        <f>((F55-E54)/2)+E54</f>
        <v>108.55000000000001</v>
      </c>
      <c r="I54" t="s">
        <v>101</v>
      </c>
      <c r="K54" t="s">
        <v>37</v>
      </c>
      <c r="L54">
        <v>1</v>
      </c>
      <c r="M54" t="s">
        <v>40</v>
      </c>
      <c r="N54" t="s">
        <v>40</v>
      </c>
      <c r="O54">
        <v>230.19</v>
      </c>
    </row>
    <row r="55" spans="1:15" x14ac:dyDescent="0.25">
      <c r="A55" t="s">
        <v>35</v>
      </c>
      <c r="E55" s="4">
        <f>F54</f>
        <v>108.55000000000001</v>
      </c>
      <c r="F55" s="4">
        <f>D54</f>
        <v>110.7</v>
      </c>
      <c r="I55" t="s">
        <v>102</v>
      </c>
      <c r="K55" t="s">
        <v>37</v>
      </c>
      <c r="L55">
        <v>1</v>
      </c>
      <c r="M55" t="s">
        <v>40</v>
      </c>
      <c r="N55" t="s">
        <v>40</v>
      </c>
      <c r="O55">
        <v>115.86</v>
      </c>
    </row>
    <row r="56" spans="1:15" x14ac:dyDescent="0.25">
      <c r="A56" t="s">
        <v>35</v>
      </c>
      <c r="B56">
        <v>28</v>
      </c>
      <c r="C56">
        <v>110.7</v>
      </c>
      <c r="D56">
        <v>115</v>
      </c>
      <c r="E56" s="4">
        <f>C56</f>
        <v>110.7</v>
      </c>
      <c r="F56" s="4">
        <f>((F57-E56)/2)+E56</f>
        <v>112.85</v>
      </c>
      <c r="I56" t="s">
        <v>103</v>
      </c>
      <c r="K56" t="s">
        <v>38</v>
      </c>
      <c r="L56">
        <v>0.52600000000000002</v>
      </c>
      <c r="M56" t="s">
        <v>37</v>
      </c>
      <c r="N56">
        <v>0.47399999999999998</v>
      </c>
      <c r="O56">
        <v>85.319000000000003</v>
      </c>
    </row>
    <row r="57" spans="1:15" x14ac:dyDescent="0.25">
      <c r="A57" t="s">
        <v>35</v>
      </c>
      <c r="E57" s="4">
        <f>F56</f>
        <v>112.85</v>
      </c>
      <c r="F57" s="4">
        <f>D56</f>
        <v>115</v>
      </c>
      <c r="I57" t="s">
        <v>104</v>
      </c>
      <c r="K57" t="s">
        <v>37</v>
      </c>
      <c r="L57">
        <v>1</v>
      </c>
      <c r="M57" t="s">
        <v>40</v>
      </c>
      <c r="N57" t="s">
        <v>40</v>
      </c>
      <c r="O57">
        <v>169.14</v>
      </c>
    </row>
    <row r="58" spans="1:15" x14ac:dyDescent="0.25">
      <c r="A58" t="s">
        <v>35</v>
      </c>
      <c r="B58">
        <v>29</v>
      </c>
      <c r="C58">
        <v>115</v>
      </c>
      <c r="D58">
        <v>119.3</v>
      </c>
      <c r="E58" s="4">
        <f>C58</f>
        <v>115</v>
      </c>
      <c r="F58" s="4">
        <f>((F59-E58)/2)+E58</f>
        <v>117.15</v>
      </c>
      <c r="I58" t="s">
        <v>105</v>
      </c>
      <c r="K58" t="s">
        <v>37</v>
      </c>
      <c r="L58">
        <v>0.68300000000000005</v>
      </c>
      <c r="M58" t="s">
        <v>38</v>
      </c>
      <c r="N58">
        <v>0.317</v>
      </c>
      <c r="O58">
        <v>119.3</v>
      </c>
    </row>
    <row r="59" spans="1:15" x14ac:dyDescent="0.25">
      <c r="A59" t="s">
        <v>35</v>
      </c>
      <c r="E59" s="4">
        <f>F58</f>
        <v>117.15</v>
      </c>
      <c r="F59" s="4">
        <f>D58</f>
        <v>119.3</v>
      </c>
      <c r="I59" t="s">
        <v>106</v>
      </c>
      <c r="K59" t="s">
        <v>38</v>
      </c>
      <c r="L59">
        <v>1</v>
      </c>
      <c r="M59" t="s">
        <v>40</v>
      </c>
      <c r="N59" t="s">
        <v>40</v>
      </c>
      <c r="O59">
        <v>59.287999999999997</v>
      </c>
    </row>
    <row r="60" spans="1:15" x14ac:dyDescent="0.25">
      <c r="A60" t="s">
        <v>35</v>
      </c>
      <c r="B60">
        <v>30</v>
      </c>
      <c r="C60">
        <v>119.3</v>
      </c>
      <c r="D60">
        <v>123.5</v>
      </c>
      <c r="E60" s="4">
        <f>C60</f>
        <v>119.3</v>
      </c>
      <c r="F60" s="4">
        <f>((F61-E60)/2)+E60</f>
        <v>121.4</v>
      </c>
      <c r="I60" t="s">
        <v>107</v>
      </c>
      <c r="K60" t="s">
        <v>37</v>
      </c>
      <c r="L60">
        <v>1</v>
      </c>
      <c r="M60" t="s">
        <v>40</v>
      </c>
      <c r="N60" t="s">
        <v>40</v>
      </c>
      <c r="O60">
        <v>132.16</v>
      </c>
    </row>
    <row r="61" spans="1:15" x14ac:dyDescent="0.25">
      <c r="A61" t="s">
        <v>35</v>
      </c>
      <c r="E61" s="4">
        <f>F60</f>
        <v>121.4</v>
      </c>
      <c r="F61" s="4">
        <f>D60</f>
        <v>123.5</v>
      </c>
      <c r="I61" t="s">
        <v>108</v>
      </c>
      <c r="K61" t="s">
        <v>38</v>
      </c>
      <c r="L61">
        <v>0.57899999999999996</v>
      </c>
      <c r="M61" t="s">
        <v>37</v>
      </c>
      <c r="N61">
        <v>0.42099999999999999</v>
      </c>
      <c r="O61">
        <v>98.664000000000001</v>
      </c>
    </row>
    <row r="62" spans="1:15" x14ac:dyDescent="0.25">
      <c r="A62" t="s">
        <v>35</v>
      </c>
      <c r="B62">
        <v>31</v>
      </c>
      <c r="C62">
        <v>123.5</v>
      </c>
      <c r="D62">
        <v>127.8</v>
      </c>
      <c r="E62" s="4">
        <f>C62</f>
        <v>123.5</v>
      </c>
      <c r="F62" s="4">
        <f>((F63-E62)/2)+E62</f>
        <v>125.65</v>
      </c>
      <c r="I62" t="s">
        <v>109</v>
      </c>
      <c r="K62" t="s">
        <v>38</v>
      </c>
      <c r="L62">
        <v>1</v>
      </c>
      <c r="M62" t="s">
        <v>40</v>
      </c>
      <c r="N62" t="s">
        <v>40</v>
      </c>
      <c r="O62">
        <v>71.44</v>
      </c>
    </row>
    <row r="63" spans="1:15" x14ac:dyDescent="0.25">
      <c r="A63" t="s">
        <v>35</v>
      </c>
      <c r="E63" s="4">
        <f>F62</f>
        <v>125.65</v>
      </c>
      <c r="F63" s="4">
        <f>D62</f>
        <v>127.8</v>
      </c>
      <c r="I63" t="s">
        <v>110</v>
      </c>
      <c r="K63" t="s">
        <v>37</v>
      </c>
      <c r="L63">
        <v>0.59699999999999998</v>
      </c>
      <c r="M63" t="s">
        <v>38</v>
      </c>
      <c r="N63">
        <v>0.40300000000000002</v>
      </c>
      <c r="O63">
        <v>147.22999999999999</v>
      </c>
    </row>
    <row r="64" spans="1:15" x14ac:dyDescent="0.25">
      <c r="A64" t="s">
        <v>35</v>
      </c>
      <c r="B64">
        <v>32</v>
      </c>
      <c r="C64">
        <v>127.8</v>
      </c>
      <c r="D64">
        <v>132</v>
      </c>
      <c r="E64" s="4">
        <f>C64</f>
        <v>127.8</v>
      </c>
      <c r="F64" s="4">
        <f>((F65-E64)/2)+E64</f>
        <v>129.9</v>
      </c>
      <c r="I64" t="s">
        <v>111</v>
      </c>
      <c r="K64" t="s">
        <v>38</v>
      </c>
      <c r="L64">
        <v>0.54900000000000004</v>
      </c>
      <c r="M64" t="s">
        <v>37</v>
      </c>
      <c r="N64">
        <v>0.45100000000000001</v>
      </c>
      <c r="O64">
        <v>81.584999999999994</v>
      </c>
    </row>
    <row r="65" spans="1:15" x14ac:dyDescent="0.25">
      <c r="A65" t="s">
        <v>35</v>
      </c>
      <c r="E65" s="4">
        <f>F64</f>
        <v>129.9</v>
      </c>
      <c r="F65" s="4">
        <f>D64</f>
        <v>132</v>
      </c>
      <c r="I65" t="s">
        <v>112</v>
      </c>
      <c r="K65" t="s">
        <v>37</v>
      </c>
      <c r="L65">
        <v>0.84699999999999998</v>
      </c>
      <c r="M65" t="s">
        <v>63</v>
      </c>
      <c r="N65">
        <v>0.153</v>
      </c>
      <c r="O65">
        <v>194.19</v>
      </c>
    </row>
    <row r="66" spans="1:15" x14ac:dyDescent="0.25">
      <c r="A66" t="s">
        <v>35</v>
      </c>
      <c r="B66">
        <v>33</v>
      </c>
      <c r="C66">
        <v>132</v>
      </c>
      <c r="D66">
        <v>136.30000000000001</v>
      </c>
      <c r="E66" s="4">
        <f>C66</f>
        <v>132</v>
      </c>
      <c r="F66" s="4">
        <f>((F67-E66)/2)+E66</f>
        <v>134.15</v>
      </c>
      <c r="I66" t="s">
        <v>113</v>
      </c>
      <c r="K66" t="s">
        <v>51</v>
      </c>
      <c r="L66">
        <v>0.84799999999999998</v>
      </c>
      <c r="M66" t="s">
        <v>87</v>
      </c>
      <c r="N66">
        <v>0.152</v>
      </c>
      <c r="O66">
        <v>180.42</v>
      </c>
    </row>
    <row r="67" spans="1:15" x14ac:dyDescent="0.25">
      <c r="A67" t="s">
        <v>35</v>
      </c>
      <c r="E67" s="4">
        <f>F66</f>
        <v>134.15</v>
      </c>
      <c r="F67" s="4">
        <f>D66</f>
        <v>136.30000000000001</v>
      </c>
      <c r="I67" t="s">
        <v>114</v>
      </c>
      <c r="K67" t="s">
        <v>37</v>
      </c>
      <c r="L67">
        <v>1</v>
      </c>
      <c r="M67" t="s">
        <v>40</v>
      </c>
      <c r="N67" t="s">
        <v>40</v>
      </c>
      <c r="O67">
        <v>168.99</v>
      </c>
    </row>
    <row r="68" spans="1:15" x14ac:dyDescent="0.25">
      <c r="A68" t="s">
        <v>35</v>
      </c>
      <c r="B68">
        <v>34</v>
      </c>
      <c r="C68">
        <v>136.30000000000001</v>
      </c>
      <c r="D68">
        <v>140.4</v>
      </c>
      <c r="E68" s="4">
        <f>C68</f>
        <v>136.30000000000001</v>
      </c>
      <c r="F68" s="4">
        <f>((F69-E68)/2)+E68</f>
        <v>138.35000000000002</v>
      </c>
      <c r="I68" t="s">
        <v>115</v>
      </c>
      <c r="K68" t="s">
        <v>37</v>
      </c>
      <c r="L68">
        <v>1</v>
      </c>
      <c r="M68" t="s">
        <v>40</v>
      </c>
      <c r="N68" t="s">
        <v>40</v>
      </c>
      <c r="O68">
        <v>152.28</v>
      </c>
    </row>
    <row r="69" spans="1:15" x14ac:dyDescent="0.25">
      <c r="A69" t="s">
        <v>35</v>
      </c>
      <c r="E69" s="4">
        <f>F68</f>
        <v>138.35000000000002</v>
      </c>
      <c r="F69" s="4">
        <f>D68</f>
        <v>140.4</v>
      </c>
      <c r="I69" t="s">
        <v>116</v>
      </c>
      <c r="K69" t="s">
        <v>49</v>
      </c>
      <c r="L69">
        <v>0.58099999999999996</v>
      </c>
      <c r="M69" t="s">
        <v>117</v>
      </c>
      <c r="N69">
        <v>0.41899999999999998</v>
      </c>
      <c r="O69">
        <v>135.91</v>
      </c>
    </row>
    <row r="70" spans="1:15" x14ac:dyDescent="0.25">
      <c r="A70" t="s">
        <v>35</v>
      </c>
      <c r="B70">
        <v>35</v>
      </c>
      <c r="C70">
        <v>140.4</v>
      </c>
      <c r="D70">
        <v>144.69999999999999</v>
      </c>
      <c r="E70" s="4">
        <f>C70</f>
        <v>140.4</v>
      </c>
      <c r="F70" s="4">
        <f>((F71-E70)/2)+E70</f>
        <v>142.55000000000001</v>
      </c>
      <c r="I70" t="s">
        <v>118</v>
      </c>
      <c r="K70" t="s">
        <v>57</v>
      </c>
      <c r="L70">
        <v>0.65900000000000003</v>
      </c>
      <c r="M70" t="s">
        <v>71</v>
      </c>
      <c r="N70">
        <v>0.34100000000000003</v>
      </c>
      <c r="O70">
        <v>27.923999999999999</v>
      </c>
    </row>
    <row r="71" spans="1:15" x14ac:dyDescent="0.25">
      <c r="A71" t="s">
        <v>35</v>
      </c>
      <c r="E71" s="4">
        <f>F70</f>
        <v>142.55000000000001</v>
      </c>
      <c r="F71" s="4">
        <f>D70</f>
        <v>144.69999999999999</v>
      </c>
      <c r="I71" t="s">
        <v>119</v>
      </c>
      <c r="K71" t="s">
        <v>69</v>
      </c>
      <c r="L71">
        <v>1</v>
      </c>
      <c r="M71" t="s">
        <v>40</v>
      </c>
      <c r="N71" t="s">
        <v>40</v>
      </c>
      <c r="O71">
        <v>38.722999999999999</v>
      </c>
    </row>
    <row r="72" spans="1:15" x14ac:dyDescent="0.25">
      <c r="A72" t="s">
        <v>35</v>
      </c>
      <c r="B72">
        <v>36</v>
      </c>
      <c r="C72">
        <v>144.69999999999999</v>
      </c>
      <c r="D72">
        <v>149</v>
      </c>
      <c r="E72" s="4">
        <f>C72</f>
        <v>144.69999999999999</v>
      </c>
      <c r="F72" s="4">
        <f>((F73-E72)/2)+E72</f>
        <v>146.85</v>
      </c>
      <c r="I72" t="s">
        <v>120</v>
      </c>
      <c r="K72" t="s">
        <v>57</v>
      </c>
      <c r="L72">
        <v>0.7</v>
      </c>
      <c r="M72" t="s">
        <v>71</v>
      </c>
      <c r="N72">
        <v>0.3</v>
      </c>
      <c r="O72">
        <v>52.274000000000001</v>
      </c>
    </row>
    <row r="73" spans="1:15" x14ac:dyDescent="0.25">
      <c r="A73" t="s">
        <v>35</v>
      </c>
      <c r="E73" s="4">
        <f>F72</f>
        <v>146.85</v>
      </c>
      <c r="F73" s="4">
        <f>D72</f>
        <v>149</v>
      </c>
      <c r="I73" t="s">
        <v>121</v>
      </c>
      <c r="K73" t="s">
        <v>58</v>
      </c>
      <c r="L73">
        <v>0.621</v>
      </c>
      <c r="M73" t="s">
        <v>38</v>
      </c>
      <c r="N73">
        <v>0.379</v>
      </c>
      <c r="O73">
        <v>90.58</v>
      </c>
    </row>
    <row r="74" spans="1:15" x14ac:dyDescent="0.25">
      <c r="A74" t="s">
        <v>35</v>
      </c>
      <c r="B74">
        <v>37</v>
      </c>
      <c r="C74">
        <v>149</v>
      </c>
      <c r="D74">
        <v>153.1</v>
      </c>
      <c r="E74" s="4">
        <f>C74</f>
        <v>149</v>
      </c>
      <c r="F74" s="4">
        <f>((F75-E74)/2)+E74</f>
        <v>151.05000000000001</v>
      </c>
      <c r="I74" t="s">
        <v>122</v>
      </c>
      <c r="K74" t="s">
        <v>38</v>
      </c>
      <c r="L74">
        <v>0.83599999999999997</v>
      </c>
      <c r="M74" t="s">
        <v>49</v>
      </c>
      <c r="N74">
        <v>0.16400000000000001</v>
      </c>
      <c r="O74">
        <v>64.088999999999999</v>
      </c>
    </row>
    <row r="75" spans="1:15" x14ac:dyDescent="0.25">
      <c r="A75" t="s">
        <v>35</v>
      </c>
      <c r="E75" s="4">
        <f>F74</f>
        <v>151.05000000000001</v>
      </c>
      <c r="F75" s="4">
        <f>D74</f>
        <v>153.1</v>
      </c>
      <c r="I75" t="s">
        <v>123</v>
      </c>
      <c r="K75" t="s">
        <v>51</v>
      </c>
      <c r="L75">
        <v>0.79600000000000004</v>
      </c>
      <c r="M75" t="s">
        <v>38</v>
      </c>
      <c r="N75">
        <v>0.20399999999999999</v>
      </c>
      <c r="O75">
        <v>151.57</v>
      </c>
    </row>
    <row r="76" spans="1:15" x14ac:dyDescent="0.25">
      <c r="A76" t="s">
        <v>35</v>
      </c>
      <c r="B76">
        <v>38</v>
      </c>
      <c r="C76">
        <v>153.1</v>
      </c>
      <c r="D76">
        <v>157.5</v>
      </c>
      <c r="E76" s="4">
        <f>C76</f>
        <v>153.1</v>
      </c>
      <c r="F76" s="4">
        <f>((F77-E76)/2)+E76</f>
        <v>155.30000000000001</v>
      </c>
      <c r="I76" t="s">
        <v>124</v>
      </c>
      <c r="K76" t="s">
        <v>38</v>
      </c>
      <c r="L76">
        <v>0.50700000000000001</v>
      </c>
      <c r="M76" t="s">
        <v>49</v>
      </c>
      <c r="N76">
        <v>0.49299999999999999</v>
      </c>
      <c r="O76">
        <v>70.167000000000002</v>
      </c>
    </row>
    <row r="77" spans="1:15" x14ac:dyDescent="0.25">
      <c r="A77" t="s">
        <v>35</v>
      </c>
      <c r="E77" s="4">
        <f>F76</f>
        <v>155.30000000000001</v>
      </c>
      <c r="F77" s="4">
        <f>D76</f>
        <v>157.5</v>
      </c>
      <c r="I77" t="s">
        <v>125</v>
      </c>
      <c r="K77" t="s">
        <v>37</v>
      </c>
      <c r="L77">
        <v>0.54700000000000004</v>
      </c>
      <c r="M77" t="s">
        <v>38</v>
      </c>
      <c r="N77">
        <v>0.45300000000000001</v>
      </c>
      <c r="O77">
        <v>167.31</v>
      </c>
    </row>
    <row r="78" spans="1:15" x14ac:dyDescent="0.25">
      <c r="A78" t="s">
        <v>35</v>
      </c>
      <c r="B78">
        <v>39</v>
      </c>
      <c r="C78">
        <v>157.5</v>
      </c>
      <c r="D78">
        <v>161.6</v>
      </c>
      <c r="E78" s="4">
        <f>C78</f>
        <v>157.5</v>
      </c>
      <c r="F78" s="4">
        <f>((F79-E78)/2)+E78</f>
        <v>159.55000000000001</v>
      </c>
      <c r="I78" t="s">
        <v>126</v>
      </c>
      <c r="K78" t="s">
        <v>37</v>
      </c>
      <c r="L78">
        <v>0.624</v>
      </c>
      <c r="M78" t="s">
        <v>38</v>
      </c>
      <c r="N78">
        <v>0.376</v>
      </c>
      <c r="O78">
        <v>170.54</v>
      </c>
    </row>
    <row r="79" spans="1:15" x14ac:dyDescent="0.25">
      <c r="A79" t="s">
        <v>35</v>
      </c>
      <c r="E79" s="4">
        <f>F78</f>
        <v>159.55000000000001</v>
      </c>
      <c r="F79" s="4">
        <f>D78</f>
        <v>161.6</v>
      </c>
      <c r="I79" t="s">
        <v>127</v>
      </c>
      <c r="K79" t="s">
        <v>38</v>
      </c>
      <c r="L79">
        <v>0.746</v>
      </c>
      <c r="M79" t="s">
        <v>58</v>
      </c>
      <c r="N79">
        <v>0.254</v>
      </c>
      <c r="O79">
        <v>68.236999999999995</v>
      </c>
    </row>
    <row r="80" spans="1:15" x14ac:dyDescent="0.25">
      <c r="A80" t="s">
        <v>35</v>
      </c>
      <c r="B80">
        <v>40</v>
      </c>
      <c r="C80">
        <v>161.6</v>
      </c>
      <c r="D80">
        <v>165.9</v>
      </c>
      <c r="E80" s="4">
        <f>C80</f>
        <v>161.6</v>
      </c>
      <c r="F80" s="4">
        <f>((F81-E80)/2)+E80</f>
        <v>163.75</v>
      </c>
      <c r="I80" t="s">
        <v>128</v>
      </c>
      <c r="K80" t="s">
        <v>38</v>
      </c>
      <c r="L80">
        <v>0.52800000000000002</v>
      </c>
      <c r="M80" t="s">
        <v>58</v>
      </c>
      <c r="N80">
        <v>0.47199999999999998</v>
      </c>
      <c r="O80">
        <v>53.244999999999997</v>
      </c>
    </row>
    <row r="81" spans="1:15" x14ac:dyDescent="0.25">
      <c r="A81" t="s">
        <v>35</v>
      </c>
      <c r="E81" s="4">
        <f>F80</f>
        <v>163.75</v>
      </c>
      <c r="F81" s="4">
        <f>D80</f>
        <v>165.9</v>
      </c>
      <c r="I81" t="s">
        <v>129</v>
      </c>
      <c r="K81" t="s">
        <v>38</v>
      </c>
      <c r="L81">
        <v>0.58799999999999997</v>
      </c>
      <c r="M81" t="s">
        <v>58</v>
      </c>
      <c r="N81">
        <v>0.41199999999999998</v>
      </c>
      <c r="O81">
        <v>56.835999999999999</v>
      </c>
    </row>
    <row r="82" spans="1:15" x14ac:dyDescent="0.25">
      <c r="A82" t="s">
        <v>35</v>
      </c>
      <c r="B82">
        <v>41</v>
      </c>
      <c r="C82">
        <v>165.9</v>
      </c>
      <c r="D82">
        <v>170.2</v>
      </c>
      <c r="E82" s="4">
        <f>C82</f>
        <v>165.9</v>
      </c>
      <c r="F82" s="4">
        <f>((F83-E82)/2)+E82</f>
        <v>168.05</v>
      </c>
      <c r="I82" t="s">
        <v>130</v>
      </c>
      <c r="K82" t="s">
        <v>49</v>
      </c>
      <c r="L82">
        <v>0.504</v>
      </c>
      <c r="M82" t="s">
        <v>38</v>
      </c>
      <c r="N82">
        <v>0.496</v>
      </c>
      <c r="O82">
        <v>60.734000000000002</v>
      </c>
    </row>
    <row r="83" spans="1:15" x14ac:dyDescent="0.25">
      <c r="A83" t="s">
        <v>35</v>
      </c>
      <c r="E83" s="4">
        <f>F82</f>
        <v>168.05</v>
      </c>
      <c r="F83" s="4">
        <f>D82</f>
        <v>170.2</v>
      </c>
      <c r="I83" t="s">
        <v>131</v>
      </c>
      <c r="K83" t="s">
        <v>37</v>
      </c>
      <c r="L83">
        <v>0.59899999999999998</v>
      </c>
      <c r="M83" t="s">
        <v>38</v>
      </c>
      <c r="N83">
        <v>0.40100000000000002</v>
      </c>
      <c r="O83">
        <v>89.41</v>
      </c>
    </row>
    <row r="84" spans="1:15" x14ac:dyDescent="0.25">
      <c r="A84" t="s">
        <v>35</v>
      </c>
      <c r="B84">
        <v>42</v>
      </c>
      <c r="C84">
        <v>170.2</v>
      </c>
      <c r="D84">
        <v>174.2</v>
      </c>
      <c r="E84" s="4">
        <f>C84</f>
        <v>170.2</v>
      </c>
      <c r="F84" s="4">
        <f>((F85-E84)/2)+E84</f>
        <v>172.2</v>
      </c>
      <c r="I84" t="s">
        <v>132</v>
      </c>
      <c r="K84" t="s">
        <v>37</v>
      </c>
      <c r="L84">
        <v>0.81499999999999995</v>
      </c>
      <c r="M84" t="s">
        <v>38</v>
      </c>
      <c r="N84">
        <v>0.185</v>
      </c>
      <c r="O84">
        <v>116.82</v>
      </c>
    </row>
    <row r="85" spans="1:15" x14ac:dyDescent="0.25">
      <c r="A85" t="s">
        <v>35</v>
      </c>
      <c r="E85" s="4">
        <f>F84</f>
        <v>172.2</v>
      </c>
      <c r="F85" s="4">
        <f>D84</f>
        <v>174.2</v>
      </c>
      <c r="I85" t="s">
        <v>133</v>
      </c>
      <c r="K85" t="s">
        <v>58</v>
      </c>
      <c r="L85">
        <v>0.59599999999999997</v>
      </c>
      <c r="M85" t="s">
        <v>38</v>
      </c>
      <c r="N85">
        <v>0.40400000000000003</v>
      </c>
      <c r="O85">
        <v>80.143000000000001</v>
      </c>
    </row>
    <row r="86" spans="1:15" x14ac:dyDescent="0.25">
      <c r="A86" t="s">
        <v>35</v>
      </c>
      <c r="B86">
        <v>43</v>
      </c>
      <c r="C86">
        <v>174.2</v>
      </c>
      <c r="D86">
        <v>178.1</v>
      </c>
      <c r="E86" s="4">
        <f>C86</f>
        <v>174.2</v>
      </c>
      <c r="F86" s="4">
        <f>((F87-E86)/2)+E86</f>
        <v>176.14999999999998</v>
      </c>
      <c r="I86" t="s">
        <v>134</v>
      </c>
      <c r="K86" t="s">
        <v>80</v>
      </c>
      <c r="L86">
        <v>0.78500000000000003</v>
      </c>
      <c r="M86" t="s">
        <v>58</v>
      </c>
      <c r="N86">
        <v>0.215</v>
      </c>
      <c r="O86">
        <v>93.661000000000001</v>
      </c>
    </row>
    <row r="87" spans="1:15" x14ac:dyDescent="0.25">
      <c r="A87" t="s">
        <v>35</v>
      </c>
      <c r="E87" s="4">
        <f>F86</f>
        <v>176.14999999999998</v>
      </c>
      <c r="F87" s="4">
        <f>D86</f>
        <v>178.1</v>
      </c>
      <c r="I87" t="s">
        <v>135</v>
      </c>
      <c r="K87" t="s">
        <v>38</v>
      </c>
      <c r="L87">
        <v>0.5</v>
      </c>
      <c r="M87" t="s">
        <v>58</v>
      </c>
      <c r="N87">
        <v>0.5</v>
      </c>
      <c r="O87">
        <v>44.521999999999998</v>
      </c>
    </row>
    <row r="88" spans="1:15" x14ac:dyDescent="0.25">
      <c r="A88" t="s">
        <v>35</v>
      </c>
      <c r="B88">
        <v>44</v>
      </c>
      <c r="C88">
        <v>178.1</v>
      </c>
      <c r="D88">
        <v>182.5</v>
      </c>
      <c r="E88" s="4">
        <f>C88</f>
        <v>178.1</v>
      </c>
      <c r="F88" s="4">
        <f>((F89-E88)/2)+E88</f>
        <v>180.3</v>
      </c>
      <c r="I88" t="s">
        <v>136</v>
      </c>
      <c r="K88" t="s">
        <v>49</v>
      </c>
      <c r="L88">
        <v>0.54800000000000004</v>
      </c>
      <c r="M88" t="s">
        <v>57</v>
      </c>
      <c r="N88">
        <v>0.45200000000000001</v>
      </c>
      <c r="O88">
        <v>110.34</v>
      </c>
    </row>
    <row r="89" spans="1:15" x14ac:dyDescent="0.25">
      <c r="A89" t="s">
        <v>35</v>
      </c>
      <c r="E89" s="4">
        <f>F88</f>
        <v>180.3</v>
      </c>
      <c r="F89" s="4">
        <f>D88</f>
        <v>182.5</v>
      </c>
      <c r="I89" t="s">
        <v>137</v>
      </c>
      <c r="K89" t="s">
        <v>80</v>
      </c>
      <c r="L89">
        <v>0.72499999999999998</v>
      </c>
      <c r="M89" t="s">
        <v>58</v>
      </c>
      <c r="N89">
        <v>0.27500000000000002</v>
      </c>
      <c r="O89">
        <v>93.625</v>
      </c>
    </row>
    <row r="90" spans="1:15" x14ac:dyDescent="0.25">
      <c r="A90" t="s">
        <v>35</v>
      </c>
      <c r="B90">
        <v>45</v>
      </c>
      <c r="C90">
        <v>182.5</v>
      </c>
      <c r="D90">
        <v>186.7</v>
      </c>
      <c r="E90" s="4">
        <f>C90</f>
        <v>182.5</v>
      </c>
      <c r="F90" s="4">
        <f>((F91-E90)/2)+E90</f>
        <v>184.6</v>
      </c>
      <c r="I90" t="s">
        <v>138</v>
      </c>
      <c r="K90" t="s">
        <v>37</v>
      </c>
      <c r="L90">
        <v>0.83799999999999997</v>
      </c>
      <c r="M90" t="s">
        <v>38</v>
      </c>
      <c r="N90">
        <v>0.16200000000000001</v>
      </c>
      <c r="O90">
        <v>121.42</v>
      </c>
    </row>
    <row r="91" spans="1:15" x14ac:dyDescent="0.25">
      <c r="A91" t="s">
        <v>35</v>
      </c>
      <c r="E91" s="4">
        <f>F90</f>
        <v>184.6</v>
      </c>
      <c r="F91" s="4">
        <f>D90</f>
        <v>186.7</v>
      </c>
      <c r="I91" t="s">
        <v>139</v>
      </c>
      <c r="K91" t="s">
        <v>37</v>
      </c>
      <c r="L91">
        <v>0.747</v>
      </c>
      <c r="M91" t="s">
        <v>38</v>
      </c>
      <c r="N91">
        <v>0.253</v>
      </c>
      <c r="O91">
        <v>116.29</v>
      </c>
    </row>
    <row r="92" spans="1:15" x14ac:dyDescent="0.25">
      <c r="A92" t="s">
        <v>35</v>
      </c>
      <c r="B92">
        <v>46</v>
      </c>
      <c r="C92">
        <v>186.7</v>
      </c>
      <c r="D92">
        <v>188</v>
      </c>
      <c r="E92" s="4">
        <f>C92</f>
        <v>186.7</v>
      </c>
      <c r="F92" s="4">
        <v>188</v>
      </c>
      <c r="I92" t="s">
        <v>140</v>
      </c>
      <c r="K92" t="s">
        <v>37</v>
      </c>
      <c r="L92">
        <v>0.65500000000000003</v>
      </c>
      <c r="M92" t="s">
        <v>38</v>
      </c>
      <c r="N92">
        <v>0.34499999999999997</v>
      </c>
      <c r="O92">
        <v>182.91</v>
      </c>
    </row>
    <row r="696" spans="11:12" x14ac:dyDescent="0.25">
      <c r="K696" s="2"/>
      <c r="L696" s="2"/>
    </row>
  </sheetData>
  <autoFilter ref="A1:AK1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2021-10-04T13:58:56Z</dcterms:modified>
</cp:coreProperties>
</file>