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jectData\VMS\2021_FieldData\SpecData\"/>
    </mc:Choice>
  </mc:AlternateContent>
  <bookViews>
    <workbookView xWindow="10830" yWindow="375" windowWidth="10380" windowHeight="9150"/>
  </bookViews>
  <sheets>
    <sheet name="Spectra" sheetId="1" r:id="rId1"/>
    <sheet name="Cond_Mag" sheetId="2" r:id="rId2"/>
    <sheet name="Sheet3" sheetId="3" r:id="rId3"/>
  </sheets>
  <definedNames>
    <definedName name="_xlnm._FilterDatabase" localSheetId="1" hidden="1">Cond_Mag!$A$1:$I$1</definedName>
    <definedName name="_xlnm._FilterDatabase" localSheetId="0" hidden="1">Spectra!$A$1:$AK$1</definedName>
  </definedNames>
  <calcPr calcId="162913"/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F132" i="1"/>
  <c r="E132" i="1"/>
  <c r="F131" i="1"/>
  <c r="E130" i="1"/>
  <c r="F130" i="1" s="1"/>
  <c r="E131" i="1" s="1"/>
  <c r="F129" i="1"/>
  <c r="E128" i="1"/>
  <c r="F128" i="1" s="1"/>
  <c r="E129" i="1" s="1"/>
  <c r="F127" i="1"/>
  <c r="E126" i="1"/>
  <c r="F126" i="1" s="1"/>
  <c r="E127" i="1" s="1"/>
  <c r="F125" i="1"/>
  <c r="E124" i="1"/>
  <c r="F124" i="1" s="1"/>
  <c r="E125" i="1" s="1"/>
  <c r="F123" i="1"/>
  <c r="E122" i="1"/>
  <c r="F122" i="1" s="1"/>
  <c r="E123" i="1" s="1"/>
  <c r="F121" i="1"/>
  <c r="E120" i="1"/>
  <c r="F120" i="1" s="1"/>
  <c r="E121" i="1" s="1"/>
  <c r="F119" i="1"/>
  <c r="E118" i="1"/>
  <c r="F118" i="1" s="1"/>
  <c r="E119" i="1" s="1"/>
  <c r="F117" i="1"/>
  <c r="E116" i="1"/>
  <c r="F116" i="1" s="1"/>
  <c r="E117" i="1" s="1"/>
  <c r="F115" i="1"/>
  <c r="E114" i="1"/>
  <c r="F114" i="1" s="1"/>
  <c r="E115" i="1" s="1"/>
  <c r="F113" i="1"/>
  <c r="E112" i="1"/>
  <c r="F112" i="1" s="1"/>
  <c r="E113" i="1" s="1"/>
  <c r="F111" i="1"/>
  <c r="E110" i="1"/>
  <c r="F110" i="1" s="1"/>
  <c r="E111" i="1" s="1"/>
  <c r="F109" i="1"/>
  <c r="E108" i="1"/>
  <c r="F108" i="1" s="1"/>
  <c r="E109" i="1" s="1"/>
  <c r="F107" i="1"/>
  <c r="E106" i="1"/>
  <c r="F106" i="1" s="1"/>
  <c r="E107" i="1" s="1"/>
  <c r="F105" i="1"/>
  <c r="E104" i="1"/>
  <c r="F104" i="1" s="1"/>
  <c r="E105" i="1" s="1"/>
  <c r="F103" i="1"/>
  <c r="E102" i="1"/>
  <c r="F102" i="1" s="1"/>
  <c r="E103" i="1" s="1"/>
  <c r="F101" i="1"/>
  <c r="E100" i="1"/>
  <c r="F100" i="1" s="1"/>
  <c r="E101" i="1" s="1"/>
  <c r="F99" i="1"/>
  <c r="E98" i="1"/>
  <c r="F98" i="1" s="1"/>
  <c r="E99" i="1" s="1"/>
  <c r="F97" i="1"/>
  <c r="E96" i="1"/>
  <c r="F96" i="1" s="1"/>
  <c r="E97" i="1" s="1"/>
  <c r="F95" i="1"/>
  <c r="E94" i="1"/>
  <c r="F94" i="1" s="1"/>
  <c r="E95" i="1" s="1"/>
  <c r="F93" i="1"/>
  <c r="E92" i="1"/>
  <c r="F92" i="1" s="1"/>
  <c r="E93" i="1" s="1"/>
  <c r="F91" i="1"/>
  <c r="E90" i="1"/>
  <c r="F90" i="1" s="1"/>
  <c r="E91" i="1" s="1"/>
  <c r="F89" i="1"/>
  <c r="E88" i="1"/>
  <c r="F88" i="1" s="1"/>
  <c r="E89" i="1" s="1"/>
  <c r="F87" i="1"/>
  <c r="E86" i="1"/>
  <c r="F86" i="1" s="1"/>
  <c r="E87" i="1" s="1"/>
  <c r="F85" i="1"/>
  <c r="E84" i="1"/>
  <c r="F84" i="1" s="1"/>
  <c r="E85" i="1" s="1"/>
  <c r="F83" i="1"/>
  <c r="E82" i="1"/>
  <c r="F82" i="1" s="1"/>
  <c r="E83" i="1" s="1"/>
  <c r="F81" i="1"/>
  <c r="E80" i="1"/>
  <c r="F80" i="1" s="1"/>
  <c r="E81" i="1" s="1"/>
  <c r="F79" i="1"/>
  <c r="E78" i="1"/>
  <c r="F78" i="1" s="1"/>
  <c r="E79" i="1" s="1"/>
  <c r="F77" i="1"/>
  <c r="E76" i="1"/>
  <c r="F76" i="1" s="1"/>
  <c r="E77" i="1" s="1"/>
  <c r="F75" i="1"/>
  <c r="E74" i="1"/>
  <c r="F74" i="1" s="1"/>
  <c r="E75" i="1" s="1"/>
  <c r="F73" i="1"/>
  <c r="E72" i="1"/>
  <c r="F72" i="1" s="1"/>
  <c r="E73" i="1" s="1"/>
  <c r="F71" i="1"/>
  <c r="E70" i="1"/>
  <c r="F70" i="1" s="1"/>
  <c r="E71" i="1" s="1"/>
  <c r="F69" i="1"/>
  <c r="E68" i="1"/>
  <c r="F68" i="1" s="1"/>
  <c r="E69" i="1" s="1"/>
  <c r="F67" i="1"/>
  <c r="E66" i="1"/>
  <c r="F66" i="1" s="1"/>
  <c r="E67" i="1" s="1"/>
  <c r="F65" i="1"/>
  <c r="E64" i="1"/>
  <c r="F64" i="1" s="1"/>
  <c r="E65" i="1" s="1"/>
  <c r="F63" i="1"/>
  <c r="E62" i="1"/>
  <c r="F62" i="1" s="1"/>
  <c r="E63" i="1" s="1"/>
  <c r="F61" i="1"/>
  <c r="E60" i="1"/>
  <c r="F60" i="1" s="1"/>
  <c r="E61" i="1" s="1"/>
  <c r="F59" i="1"/>
  <c r="E58" i="1"/>
  <c r="F58" i="1" s="1"/>
  <c r="E59" i="1" s="1"/>
  <c r="F57" i="1"/>
  <c r="E56" i="1"/>
  <c r="F56" i="1" s="1"/>
  <c r="E57" i="1" s="1"/>
  <c r="F55" i="1"/>
  <c r="E54" i="1"/>
  <c r="F54" i="1" s="1"/>
  <c r="E55" i="1" s="1"/>
  <c r="F53" i="1"/>
  <c r="E52" i="1"/>
  <c r="F52" i="1" s="1"/>
  <c r="E53" i="1" s="1"/>
  <c r="F51" i="1"/>
  <c r="E50" i="1"/>
  <c r="F50" i="1" s="1"/>
  <c r="E51" i="1" s="1"/>
  <c r="F49" i="1"/>
  <c r="E48" i="1"/>
  <c r="F48" i="1" s="1"/>
  <c r="E49" i="1" s="1"/>
  <c r="F47" i="1"/>
  <c r="E46" i="1"/>
  <c r="F46" i="1" s="1"/>
  <c r="E47" i="1" s="1"/>
  <c r="F45" i="1"/>
  <c r="E44" i="1"/>
  <c r="F44" i="1" s="1"/>
  <c r="E45" i="1" s="1"/>
  <c r="F43" i="1"/>
  <c r="E42" i="1"/>
  <c r="F42" i="1" s="1"/>
  <c r="E43" i="1" s="1"/>
  <c r="F41" i="1"/>
  <c r="E40" i="1"/>
  <c r="F40" i="1" s="1"/>
  <c r="E41" i="1" s="1"/>
  <c r="F39" i="1"/>
  <c r="E38" i="1"/>
  <c r="F38" i="1" s="1"/>
  <c r="E39" i="1" s="1"/>
  <c r="F37" i="1"/>
  <c r="E36" i="1"/>
  <c r="F36" i="1" s="1"/>
  <c r="E37" i="1" s="1"/>
  <c r="F35" i="1"/>
  <c r="E34" i="1"/>
  <c r="F34" i="1" s="1"/>
  <c r="E35" i="1" s="1"/>
  <c r="F33" i="1"/>
  <c r="E32" i="1"/>
  <c r="F32" i="1" s="1"/>
  <c r="E33" i="1" s="1"/>
  <c r="F31" i="1"/>
  <c r="E30" i="1"/>
  <c r="F30" i="1" s="1"/>
  <c r="E31" i="1" s="1"/>
  <c r="F29" i="1"/>
  <c r="E28" i="1"/>
  <c r="F28" i="1" s="1"/>
  <c r="E29" i="1" s="1"/>
  <c r="F27" i="1"/>
  <c r="E26" i="1"/>
  <c r="F26" i="1" s="1"/>
  <c r="E27" i="1" s="1"/>
  <c r="F25" i="1"/>
  <c r="E24" i="1"/>
  <c r="F24" i="1" s="1"/>
  <c r="E25" i="1" s="1"/>
  <c r="F23" i="1"/>
  <c r="E22" i="1"/>
  <c r="F22" i="1" s="1"/>
  <c r="E23" i="1" s="1"/>
  <c r="F21" i="1"/>
  <c r="E20" i="1"/>
  <c r="F20" i="1" s="1"/>
  <c r="E21" i="1" s="1"/>
  <c r="F19" i="1"/>
  <c r="E18" i="1"/>
  <c r="F18" i="1" s="1"/>
  <c r="E19" i="1" s="1"/>
  <c r="F17" i="1"/>
  <c r="E16" i="1"/>
  <c r="F16" i="1" s="1"/>
  <c r="E17" i="1" s="1"/>
  <c r="F15" i="1"/>
  <c r="E14" i="1"/>
  <c r="F14" i="1" s="1"/>
  <c r="E15" i="1" s="1"/>
  <c r="F13" i="1"/>
  <c r="E12" i="1"/>
  <c r="F12" i="1" s="1"/>
  <c r="E13" i="1" s="1"/>
  <c r="F11" i="1"/>
  <c r="E10" i="1"/>
  <c r="F10" i="1" s="1"/>
  <c r="E11" i="1" s="1"/>
  <c r="F9" i="1"/>
  <c r="E8" i="1"/>
  <c r="F8" i="1" s="1"/>
  <c r="E9" i="1" s="1"/>
  <c r="F7" i="1"/>
  <c r="E6" i="1"/>
  <c r="F6" i="1" s="1"/>
  <c r="E7" i="1" s="1"/>
  <c r="F5" i="1"/>
  <c r="E4" i="1"/>
  <c r="F4" i="1" s="1"/>
  <c r="E2" i="1"/>
  <c r="F2" i="1" s="1"/>
  <c r="G2" i="1" s="1"/>
  <c r="F3" i="1"/>
  <c r="E5" i="1" l="1"/>
  <c r="E3" i="1"/>
  <c r="G3" i="1" s="1"/>
</calcChain>
</file>

<file path=xl/sharedStrings.xml><?xml version="1.0" encoding="utf-8"?>
<sst xmlns="http://schemas.openxmlformats.org/spreadsheetml/2006/main" count="788" uniqueCount="187">
  <si>
    <t>Box #</t>
  </si>
  <si>
    <t>Start</t>
  </si>
  <si>
    <t>Finish</t>
  </si>
  <si>
    <t>From</t>
  </si>
  <si>
    <t>To</t>
  </si>
  <si>
    <t>Spectral I.D.</t>
  </si>
  <si>
    <t>Notes</t>
  </si>
  <si>
    <t>Mineral 1</t>
  </si>
  <si>
    <t>Weight 1</t>
  </si>
  <si>
    <t>Mineral 2</t>
  </si>
  <si>
    <t>Weight 2</t>
  </si>
  <si>
    <t>Error</t>
  </si>
  <si>
    <t>Type</t>
  </si>
  <si>
    <t>Mag</t>
  </si>
  <si>
    <t>DDH</t>
  </si>
  <si>
    <t>Spacing</t>
  </si>
  <si>
    <t>Id</t>
  </si>
  <si>
    <t>Avg</t>
  </si>
  <si>
    <t>Date</t>
  </si>
  <si>
    <t>Time</t>
  </si>
  <si>
    <t>Pin</t>
  </si>
  <si>
    <t>Diameter</t>
  </si>
  <si>
    <t>MeasTime</t>
  </si>
  <si>
    <t>TriggerTime</t>
  </si>
  <si>
    <t>Kappa</t>
  </si>
  <si>
    <t>KappaAvg</t>
  </si>
  <si>
    <t>KappaStdDev</t>
  </si>
  <si>
    <t>KappaCurve</t>
  </si>
  <si>
    <t>Sigma</t>
  </si>
  <si>
    <t>SigmaAvg</t>
  </si>
  <si>
    <t>SigmaStdDev</t>
  </si>
  <si>
    <t>SigmaCurve</t>
  </si>
  <si>
    <t>Latitude</t>
  </si>
  <si>
    <t>Longitude</t>
  </si>
  <si>
    <t>Altitude</t>
  </si>
  <si>
    <t>CP-93-001</t>
  </si>
  <si>
    <t>E.O.H.</t>
  </si>
  <si>
    <t>Fault zone; carb veining</t>
  </si>
  <si>
    <t>carb veined</t>
  </si>
  <si>
    <t>split core</t>
  </si>
  <si>
    <t>CP_93_001.00000.asd.sco</t>
  </si>
  <si>
    <t>Phengite</t>
  </si>
  <si>
    <t>NULL</t>
  </si>
  <si>
    <t>CP_93_001.00001.asd.sco</t>
  </si>
  <si>
    <t>CP_93_001.00002.asd.sco</t>
  </si>
  <si>
    <t>CP_93_001.00003.asd.sco</t>
  </si>
  <si>
    <t>CP_93_001.00004.asd.sco</t>
  </si>
  <si>
    <t>CP_93_001.00005.asd.sco</t>
  </si>
  <si>
    <t>CP_93_001.00006.asd.sco</t>
  </si>
  <si>
    <t>CP_93_001.00007.asd.sco</t>
  </si>
  <si>
    <t>CP_93_001.00008.asd.sco</t>
  </si>
  <si>
    <t>CP_93_001.00009.asd.sco</t>
  </si>
  <si>
    <t>CP_93_001.00010.asd.sco</t>
  </si>
  <si>
    <t>CP_93_001.00011.asd.sco</t>
  </si>
  <si>
    <t>CP_93_001.00012.asd.sco</t>
  </si>
  <si>
    <t>CP_93_001.00013.asd.sco</t>
  </si>
  <si>
    <t>PhengiticIllite</t>
  </si>
  <si>
    <t>CP_93_001.00014.asd.sco</t>
  </si>
  <si>
    <t>CP_93_001.00015.asd.sco</t>
  </si>
  <si>
    <t>CP_93_001.00016.asd.sco</t>
  </si>
  <si>
    <t>CP_93_001.00017.asd.sco</t>
  </si>
  <si>
    <t>CP_93_001.00018.asd.sco</t>
  </si>
  <si>
    <t>CP_93_001.00019.asd.sco</t>
  </si>
  <si>
    <t>CP_93_001.00020.asd.sco</t>
  </si>
  <si>
    <t>CP_93_001.00021.asd.sco</t>
  </si>
  <si>
    <t>Chlorite-Fe</t>
  </si>
  <si>
    <t>CP_93_001.00022.asd.sco</t>
  </si>
  <si>
    <t>Chlorite-FeMg</t>
  </si>
  <si>
    <t>CP_93_001.00023.asd.sco</t>
  </si>
  <si>
    <t>Ankerite</t>
  </si>
  <si>
    <t>CP_93_001.00024.asd.sco</t>
  </si>
  <si>
    <t>Aspectral</t>
  </si>
  <si>
    <t>CP_93_001.00025.asd.sco</t>
  </si>
  <si>
    <t>CP_93_001.00026.asd.sco</t>
  </si>
  <si>
    <t>CP_93_001.00027.asd.sco</t>
  </si>
  <si>
    <t>CP_93_001.00028.asd.sco</t>
  </si>
  <si>
    <t>CP_93_001.00029.asd.sco</t>
  </si>
  <si>
    <t>CP_93_001.00030.asd.sco</t>
  </si>
  <si>
    <t>CP_93_001.00031.asd.sco</t>
  </si>
  <si>
    <t>CP_93_001.00032.asd.sco</t>
  </si>
  <si>
    <t>CP_93_001.00033.asd.sco</t>
  </si>
  <si>
    <t>CP_93_001.00034.asd.sco</t>
  </si>
  <si>
    <t>CP_93_001.00035.asd.sco</t>
  </si>
  <si>
    <t>CP_93_001.00036.asd.sco</t>
  </si>
  <si>
    <t>Siderite</t>
  </si>
  <si>
    <t>CP_93_001.00037.asd.sco</t>
  </si>
  <si>
    <t>CP_93_001.00038.asd.sco</t>
  </si>
  <si>
    <t>CP_93_001.00039.asd.sco</t>
  </si>
  <si>
    <t>CP_93_001.00040.asd.sco</t>
  </si>
  <si>
    <t>ParagoniticIllite</t>
  </si>
  <si>
    <t>CP_93_001.00041.asd.sco</t>
  </si>
  <si>
    <t>CP_93_001.00042.asd.sco</t>
  </si>
  <si>
    <t>Muscovite</t>
  </si>
  <si>
    <t>CP_93_001.00043.asd.sco</t>
  </si>
  <si>
    <t>CP_93_001.00044.asd.sco</t>
  </si>
  <si>
    <t>CP_93_001.00045.asd.sco</t>
  </si>
  <si>
    <t>CP_93_001.00046.asd.sco</t>
  </si>
  <si>
    <t>CP_93_001.00047.asd.sco</t>
  </si>
  <si>
    <t>CP_93_001.00048.asd.sco</t>
  </si>
  <si>
    <t>CP_93_001.00049.asd.sco</t>
  </si>
  <si>
    <t>CP_93_001.00050.asd.sco</t>
  </si>
  <si>
    <t>CP_93_001.00051.asd.sco</t>
  </si>
  <si>
    <t>CP_93_001.00052.asd.sco</t>
  </si>
  <si>
    <t>CP_93_001.00053.asd.sco</t>
  </si>
  <si>
    <t>CP_93_001.00054.asd.sco</t>
  </si>
  <si>
    <t>CP_93_001.00055.asd.sco</t>
  </si>
  <si>
    <t>CP_93_001.00056.asd.sco</t>
  </si>
  <si>
    <t>Kaolinite-WX</t>
  </si>
  <si>
    <t>CP_93_001.00057.asd.sco</t>
  </si>
  <si>
    <t xml:space="preserve"> </t>
  </si>
  <si>
    <t>BQ (3.65cm)</t>
  </si>
  <si>
    <t>CP_93_001.00058.asd.sco</t>
  </si>
  <si>
    <t>CP_93_001.00059.asd.sco</t>
  </si>
  <si>
    <t>CP_93_001.00060.asd.sco</t>
  </si>
  <si>
    <t>Chlorite-Mg</t>
  </si>
  <si>
    <t>CP_93_001.00061.asd.sco</t>
  </si>
  <si>
    <t>CP_93_001.00062.asd.sco</t>
  </si>
  <si>
    <t>Epidote</t>
  </si>
  <si>
    <t>CP_93_001.00063.asd.sco</t>
  </si>
  <si>
    <t>CP_93_001.00064.asd.sco</t>
  </si>
  <si>
    <t>CP_93_001.00065.asd.sco</t>
  </si>
  <si>
    <t>CP_93_001.00066.asd.sco</t>
  </si>
  <si>
    <t>CP_93_001.00067.asd.sco</t>
  </si>
  <si>
    <t>CP_93_001.00068.asd.sco</t>
  </si>
  <si>
    <t>CP_93_001.00069.asd.sco</t>
  </si>
  <si>
    <t>CP_93_001.00070.asd.sco</t>
  </si>
  <si>
    <t>CP_93_001.00071.asd.sco</t>
  </si>
  <si>
    <t>CP_93_001.00072.asd.sco</t>
  </si>
  <si>
    <t>CP_93_001.00073.asd.sco</t>
  </si>
  <si>
    <t>CP_93_001.00074.asd.sco</t>
  </si>
  <si>
    <t>CP_93_001.00075.asd.sco</t>
  </si>
  <si>
    <t>CP_93_001.00076.asd.sco</t>
  </si>
  <si>
    <t>CP_93_001.00077.asd.sco</t>
  </si>
  <si>
    <t>CP_93_001.00078.asd.sco</t>
  </si>
  <si>
    <t>CP_93_001.00079.asd.sco</t>
  </si>
  <si>
    <t>CP_93_001.00080.asd.sco</t>
  </si>
  <si>
    <t>CP_93_001.00081.asd.sco</t>
  </si>
  <si>
    <t>CP_93_001.00082.asd.sco</t>
  </si>
  <si>
    <t>CP_93_001.00083.asd.sco</t>
  </si>
  <si>
    <t>CP_93_001.00084.asd.sco</t>
  </si>
  <si>
    <t>CP_93_001.00085.asd.sco</t>
  </si>
  <si>
    <t>CP_93_001.00086.asd.sco</t>
  </si>
  <si>
    <t>CP_93_001.00087.asd.sco</t>
  </si>
  <si>
    <t>CP_93_001.00088.asd.sco</t>
  </si>
  <si>
    <t>CP_93_001.00089.asd.sco</t>
  </si>
  <si>
    <t>CP_93_001.00090.asd.sco</t>
  </si>
  <si>
    <t>CP_93_001.00091.asd.sco</t>
  </si>
  <si>
    <t>CP_93_001.00092.asd.sco</t>
  </si>
  <si>
    <t>CP_93_001.00093.asd.sco</t>
  </si>
  <si>
    <t>CP_93_001.00094.asd.sco</t>
  </si>
  <si>
    <t>CP_93_001.00095.asd.sco</t>
  </si>
  <si>
    <t>CP_93_001.00096.asd.sco</t>
  </si>
  <si>
    <t>Prehnite</t>
  </si>
  <si>
    <t>CP_93_001.00097.asd.sco</t>
  </si>
  <si>
    <t>CP_93_001.00098.asd.sco</t>
  </si>
  <si>
    <t>CP_93_001.00099.asd.sco</t>
  </si>
  <si>
    <t>CP_93_001.00100.asd.sco</t>
  </si>
  <si>
    <t>CP_93_001.00101.asd.sco</t>
  </si>
  <si>
    <t>CP_93_001.00102.asd.sco</t>
  </si>
  <si>
    <t>CP_93_001.00103.asd.sco</t>
  </si>
  <si>
    <t>CP_93_001.00104.asd.sco</t>
  </si>
  <si>
    <t>CP_93_001.00105.asd.sco</t>
  </si>
  <si>
    <t>CP_93_001.00106.asd.sco</t>
  </si>
  <si>
    <t>CP_93_001.00107.asd.sco</t>
  </si>
  <si>
    <t>CP_93_001.00108.asd.sco</t>
  </si>
  <si>
    <t>CP_93_001.00109.asd.sco</t>
  </si>
  <si>
    <t>CP_93_001.00110.asd.sco</t>
  </si>
  <si>
    <t>CP_93_001.00111.asd.sco</t>
  </si>
  <si>
    <t>CP_93_001.00112.asd.sco</t>
  </si>
  <si>
    <t>CP_93_001.00113.asd.sco</t>
  </si>
  <si>
    <t>CP_93_001.00114.asd.sco</t>
  </si>
  <si>
    <t>CP_93_001.00115.asd.sco</t>
  </si>
  <si>
    <t>CP_93_001.00116.asd.sco</t>
  </si>
  <si>
    <t>CP_93_001.00117.asd.sco</t>
  </si>
  <si>
    <t>CP_93_001.00118.asd.sco</t>
  </si>
  <si>
    <t>CP_93_001.00119.asd.sco</t>
  </si>
  <si>
    <t>CP_93_001.00120.asd.sco</t>
  </si>
  <si>
    <t>CP_93_001.00121.asd.sco</t>
  </si>
  <si>
    <t>CP_93_001.00122.asd.sco</t>
  </si>
  <si>
    <t>CP_93_001.00123.asd.sco</t>
  </si>
  <si>
    <t>CP_93_001.00124.asd.sco</t>
  </si>
  <si>
    <t>CP_93_001.00125.asd.sco</t>
  </si>
  <si>
    <t>CP_93_001.00126.asd.sco</t>
  </si>
  <si>
    <t>CP_93_001.00127.asd.sco</t>
  </si>
  <si>
    <t>CP_93_001.00128.asd.sco</t>
  </si>
  <si>
    <t>CP_93_001.00129.asd.sco</t>
  </si>
  <si>
    <t>CP_93_001.00130.asd.sco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</si>
</sst>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Fill="1"/>
    <xf numFmtId="14" fontId="0" fillId="0" borderId="0" xfId="0" applyNumberFormat="1"/>
    <xf numFmtId="2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28"/>
  <sheetViews>
    <sheetView tabSelected="1" zoomScale="106" zoomScaleNormal="106" workbookViewId="0">
      <pane ySplit="1" topLeftCell="A98" activePane="bottomLeft" state="frozen"/>
      <selection pane="bottomLeft" activeCell="G3" sqref="G3:G132"/>
    </sheetView>
  </sheetViews>
  <sheetFormatPr defaultRowHeight="15" x14ac:dyDescent="0.25"/>
  <cols>
    <col min="1" max="1" width="9.5703125" bestFit="1" customWidth="1"/>
    <col min="2" max="2" width="7.7109375" bestFit="1" customWidth="1"/>
    <col min="3" max="3" width="7.28515625" bestFit="1" customWidth="1"/>
    <col min="4" max="4" width="8" bestFit="1" customWidth="1"/>
    <col min="5" max="5" width="7.5703125" bestFit="1" customWidth="1"/>
    <col min="6" max="6" width="6.28515625" bestFit="1" customWidth="1"/>
    <col min="7" max="7" width="9.7109375" bestFit="1" customWidth="1"/>
    <col min="8" max="8" width="7" bestFit="1" customWidth="1"/>
    <col min="9" max="9" width="24.28515625" bestFit="1" customWidth="1"/>
    <col min="10" max="10" width="20.28515625" bestFit="1" customWidth="1"/>
    <col min="11" max="11" width="13.7109375" bestFit="1" customWidth="1"/>
    <col min="12" max="12" width="10.7109375" bestFit="1" customWidth="1"/>
    <col min="13" max="13" width="13.7109375" bestFit="1" customWidth="1"/>
    <col min="14" max="14" width="10.7109375" bestFit="1" customWidth="1"/>
    <col min="15" max="16" width="7.28515625" bestFit="1" customWidth="1"/>
    <col min="17" max="17" width="4.85546875" bestFit="1" customWidth="1"/>
    <col min="18" max="18" width="6.42578125" bestFit="1" customWidth="1"/>
    <col min="19" max="19" width="9.7109375" bestFit="1" customWidth="1"/>
    <col min="20" max="21" width="7.28515625" bestFit="1" customWidth="1"/>
    <col min="22" max="22" width="5.85546875" bestFit="1" customWidth="1"/>
    <col min="23" max="23" width="7.28515625" bestFit="1" customWidth="1"/>
    <col min="24" max="24" width="10.85546875" bestFit="1" customWidth="1"/>
    <col min="25" max="25" width="11.85546875" bestFit="1" customWidth="1"/>
    <col min="26" max="26" width="13.140625" bestFit="1" customWidth="1"/>
    <col min="27" max="27" width="8.5703125" bestFit="1" customWidth="1"/>
    <col min="28" max="28" width="11.7109375" bestFit="1" customWidth="1"/>
    <col min="29" max="29" width="14.5703125" bestFit="1" customWidth="1"/>
    <col min="30" max="30" width="13.42578125" bestFit="1" customWidth="1"/>
    <col min="31" max="31" width="8.28515625" bestFit="1" customWidth="1"/>
    <col min="32" max="32" width="11.5703125" bestFit="1" customWidth="1"/>
    <col min="33" max="33" width="14.28515625" bestFit="1" customWidth="1"/>
    <col min="34" max="34" width="13.28515625" bestFit="1" customWidth="1"/>
    <col min="35" max="35" width="10.140625" bestFit="1" customWidth="1"/>
    <col min="36" max="36" width="11.7109375" bestFit="1" customWidth="1"/>
    <col min="37" max="37" width="10" bestFit="1" customWidth="1"/>
  </cols>
  <sheetData>
    <row r="1" spans="1:37" x14ac:dyDescent="0.25">
      <c r="A1" s="1" t="s">
        <v>14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15</v>
      </c>
      <c r="H1" s="1" t="s">
        <v>13</v>
      </c>
      <c r="I1" s="1" t="s">
        <v>5</v>
      </c>
      <c r="J1" s="1" t="s">
        <v>6</v>
      </c>
      <c r="K1" s="1" t="s">
        <v>7</v>
      </c>
      <c r="L1" s="1" t="s">
        <v>8</v>
      </c>
      <c r="M1" s="1" t="s">
        <v>9</v>
      </c>
      <c r="N1" s="1" t="s">
        <v>10</v>
      </c>
      <c r="O1" s="1" t="s">
        <v>11</v>
      </c>
      <c r="P1" s="1" t="s">
        <v>12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12</v>
      </c>
      <c r="V1" s="1" t="s">
        <v>20</v>
      </c>
      <c r="W1" s="1" t="s">
        <v>11</v>
      </c>
      <c r="X1" s="1" t="s">
        <v>21</v>
      </c>
      <c r="Y1" s="1" t="s">
        <v>22</v>
      </c>
      <c r="Z1" s="1" t="s">
        <v>23</v>
      </c>
      <c r="AA1" s="1" t="s">
        <v>24</v>
      </c>
      <c r="AB1" s="1" t="s">
        <v>25</v>
      </c>
      <c r="AC1" s="1" t="s">
        <v>26</v>
      </c>
      <c r="AD1" s="1" t="s">
        <v>27</v>
      </c>
      <c r="AE1" s="1" t="s">
        <v>28</v>
      </c>
      <c r="AF1" s="1" t="s">
        <v>29</v>
      </c>
      <c r="AG1" s="1" t="s">
        <v>30</v>
      </c>
      <c r="AH1" s="1" t="s">
        <v>31</v>
      </c>
      <c r="AI1" s="1" t="s">
        <v>32</v>
      </c>
      <c r="AJ1" s="1" t="s">
        <v>33</v>
      </c>
      <c r="AK1" s="1" t="s">
        <v>34</v>
      </c>
    </row>
    <row r="2" spans="1:37" x14ac:dyDescent="0.25">
      <c r="A2" t="s">
        <v>35</v>
      </c>
      <c r="B2">
        <v>1</v>
      </c>
      <c r="C2">
        <v>2.4</v>
      </c>
      <c r="D2">
        <v>9.1999999999999993</v>
      </c>
      <c r="E2">
        <f>C2</f>
        <v>2.4</v>
      </c>
      <c r="F2">
        <f>((D2-E2)/2)+E2</f>
        <v>5.7999999999999989</v>
      </c>
      <c r="G2">
        <f>F2-E2</f>
        <v>3.399999999999999</v>
      </c>
      <c r="I2" t="s">
        <v>40</v>
      </c>
      <c r="K2" t="s">
        <v>41</v>
      </c>
      <c r="L2">
        <v>1</v>
      </c>
      <c r="M2" t="s">
        <v>42</v>
      </c>
      <c r="N2" t="s">
        <v>42</v>
      </c>
      <c r="O2">
        <v>319.52999999999997</v>
      </c>
      <c r="Q2">
        <v>894</v>
      </c>
      <c r="R2">
        <v>894</v>
      </c>
      <c r="S2" s="3">
        <v>44397</v>
      </c>
      <c r="T2" s="4">
        <v>0.66890046296296291</v>
      </c>
      <c r="U2">
        <v>1</v>
      </c>
      <c r="V2">
        <v>0</v>
      </c>
      <c r="W2">
        <v>0</v>
      </c>
      <c r="X2" t="s">
        <v>110</v>
      </c>
      <c r="Y2">
        <v>116</v>
      </c>
      <c r="Z2">
        <v>58</v>
      </c>
      <c r="AA2">
        <v>0.14299999999999999</v>
      </c>
      <c r="AD2">
        <v>0</v>
      </c>
      <c r="AE2">
        <v>0</v>
      </c>
    </row>
    <row r="3" spans="1:37" x14ac:dyDescent="0.25">
      <c r="A3" t="s">
        <v>35</v>
      </c>
      <c r="E3">
        <f>F2</f>
        <v>5.7999999999999989</v>
      </c>
      <c r="F3">
        <f>D2</f>
        <v>9.1999999999999993</v>
      </c>
      <c r="G3">
        <f>F3-E3</f>
        <v>3.4000000000000004</v>
      </c>
      <c r="I3" t="s">
        <v>43</v>
      </c>
      <c r="K3" t="s">
        <v>41</v>
      </c>
      <c r="L3">
        <v>1</v>
      </c>
      <c r="M3" t="s">
        <v>42</v>
      </c>
      <c r="N3" t="s">
        <v>42</v>
      </c>
      <c r="O3">
        <v>307.7</v>
      </c>
      <c r="Q3">
        <v>895</v>
      </c>
      <c r="R3">
        <v>894</v>
      </c>
      <c r="S3" s="3">
        <v>44397</v>
      </c>
      <c r="T3" s="4">
        <v>0.66940972222222228</v>
      </c>
      <c r="U3">
        <v>1</v>
      </c>
      <c r="V3">
        <v>0</v>
      </c>
      <c r="W3">
        <v>0</v>
      </c>
      <c r="X3" t="s">
        <v>110</v>
      </c>
      <c r="Y3">
        <v>104</v>
      </c>
      <c r="Z3">
        <v>46</v>
      </c>
      <c r="AA3">
        <v>0.14299999999999999</v>
      </c>
      <c r="AD3">
        <v>0</v>
      </c>
      <c r="AE3">
        <v>0</v>
      </c>
    </row>
    <row r="4" spans="1:37" x14ac:dyDescent="0.25">
      <c r="A4" t="s">
        <v>35</v>
      </c>
      <c r="B4">
        <v>2</v>
      </c>
      <c r="C4">
        <v>9.1999999999999993</v>
      </c>
      <c r="D4">
        <v>14.7</v>
      </c>
      <c r="E4">
        <f>C4</f>
        <v>9.1999999999999993</v>
      </c>
      <c r="F4">
        <f>((D4-E4)/2)+E4</f>
        <v>11.95</v>
      </c>
      <c r="G4">
        <f t="shared" ref="G4:G67" si="0">F4-E4</f>
        <v>2.75</v>
      </c>
      <c r="I4" t="s">
        <v>44</v>
      </c>
      <c r="K4" t="s">
        <v>41</v>
      </c>
      <c r="L4">
        <v>1</v>
      </c>
      <c r="M4" t="s">
        <v>42</v>
      </c>
      <c r="N4" t="s">
        <v>42</v>
      </c>
      <c r="O4">
        <v>309.35000000000002</v>
      </c>
      <c r="Q4">
        <v>896</v>
      </c>
      <c r="R4">
        <v>894</v>
      </c>
      <c r="S4" s="3">
        <v>44397</v>
      </c>
      <c r="T4" s="4">
        <v>0.66959490740740746</v>
      </c>
      <c r="U4">
        <v>1</v>
      </c>
      <c r="V4">
        <v>0</v>
      </c>
      <c r="W4">
        <v>0</v>
      </c>
      <c r="X4" t="s">
        <v>110</v>
      </c>
      <c r="Y4">
        <v>131</v>
      </c>
      <c r="Z4">
        <v>35</v>
      </c>
      <c r="AA4">
        <v>0.13400000000000001</v>
      </c>
      <c r="AD4">
        <v>0</v>
      </c>
      <c r="AE4">
        <v>0</v>
      </c>
    </row>
    <row r="5" spans="1:37" x14ac:dyDescent="0.25">
      <c r="A5" t="s">
        <v>35</v>
      </c>
      <c r="E5">
        <f>F4</f>
        <v>11.95</v>
      </c>
      <c r="F5">
        <f>D4</f>
        <v>14.7</v>
      </c>
      <c r="G5">
        <f t="shared" si="0"/>
        <v>2.75</v>
      </c>
      <c r="I5" t="s">
        <v>45</v>
      </c>
      <c r="K5" t="s">
        <v>41</v>
      </c>
      <c r="L5">
        <v>1</v>
      </c>
      <c r="M5" t="s">
        <v>42</v>
      </c>
      <c r="N5" t="s">
        <v>42</v>
      </c>
      <c r="O5">
        <v>329.75</v>
      </c>
      <c r="Q5">
        <v>897</v>
      </c>
      <c r="R5">
        <v>894</v>
      </c>
      <c r="S5" s="3">
        <v>44397</v>
      </c>
      <c r="T5" s="4">
        <v>0.66978009259259252</v>
      </c>
      <c r="U5">
        <v>1</v>
      </c>
      <c r="V5">
        <v>0</v>
      </c>
      <c r="W5">
        <v>0</v>
      </c>
      <c r="X5" t="s">
        <v>110</v>
      </c>
      <c r="Y5">
        <v>131</v>
      </c>
      <c r="Z5">
        <v>41</v>
      </c>
      <c r="AA5">
        <v>0.16800000000000001</v>
      </c>
      <c r="AD5">
        <v>0</v>
      </c>
      <c r="AE5">
        <v>0</v>
      </c>
    </row>
    <row r="6" spans="1:37" x14ac:dyDescent="0.25">
      <c r="A6" t="s">
        <v>35</v>
      </c>
      <c r="B6">
        <v>3</v>
      </c>
      <c r="C6">
        <v>14.7</v>
      </c>
      <c r="D6">
        <v>20.2</v>
      </c>
      <c r="E6">
        <f>C6</f>
        <v>14.7</v>
      </c>
      <c r="F6">
        <f>((D6-E6)/2)+E6</f>
        <v>17.45</v>
      </c>
      <c r="G6">
        <f t="shared" si="0"/>
        <v>2.75</v>
      </c>
      <c r="I6" t="s">
        <v>46</v>
      </c>
      <c r="K6" t="s">
        <v>41</v>
      </c>
      <c r="L6">
        <v>1</v>
      </c>
      <c r="M6" t="s">
        <v>42</v>
      </c>
      <c r="N6" t="s">
        <v>42</v>
      </c>
      <c r="O6">
        <v>247.51</v>
      </c>
      <c r="Q6">
        <v>898</v>
      </c>
      <c r="R6">
        <v>894</v>
      </c>
      <c r="S6" s="3">
        <v>44397</v>
      </c>
      <c r="T6" s="4">
        <v>0.6699652777777777</v>
      </c>
      <c r="U6">
        <v>1</v>
      </c>
      <c r="V6">
        <v>0</v>
      </c>
      <c r="W6">
        <v>0</v>
      </c>
      <c r="X6" t="s">
        <v>110</v>
      </c>
      <c r="Y6">
        <v>131</v>
      </c>
      <c r="Z6">
        <v>40</v>
      </c>
      <c r="AA6">
        <v>0.219</v>
      </c>
      <c r="AD6">
        <v>0</v>
      </c>
      <c r="AE6">
        <v>0</v>
      </c>
    </row>
    <row r="7" spans="1:37" x14ac:dyDescent="0.25">
      <c r="A7" t="s">
        <v>35</v>
      </c>
      <c r="E7">
        <f>F6</f>
        <v>17.45</v>
      </c>
      <c r="F7">
        <f>D6</f>
        <v>20.2</v>
      </c>
      <c r="G7">
        <f t="shared" si="0"/>
        <v>2.75</v>
      </c>
      <c r="I7" t="s">
        <v>47</v>
      </c>
      <c r="K7" t="s">
        <v>41</v>
      </c>
      <c r="L7">
        <v>1</v>
      </c>
      <c r="M7" t="s">
        <v>42</v>
      </c>
      <c r="N7" t="s">
        <v>42</v>
      </c>
      <c r="O7">
        <v>347.85</v>
      </c>
      <c r="Q7">
        <v>899</v>
      </c>
      <c r="R7">
        <v>894</v>
      </c>
      <c r="S7" s="3">
        <v>44397</v>
      </c>
      <c r="T7" s="4">
        <v>0.67013888888888884</v>
      </c>
      <c r="U7">
        <v>1</v>
      </c>
      <c r="V7">
        <v>0</v>
      </c>
      <c r="W7">
        <v>0</v>
      </c>
      <c r="X7" t="s">
        <v>110</v>
      </c>
      <c r="Y7">
        <v>105</v>
      </c>
      <c r="Z7">
        <v>47</v>
      </c>
      <c r="AA7">
        <v>0.23499999999999999</v>
      </c>
      <c r="AD7">
        <v>0</v>
      </c>
      <c r="AE7">
        <v>0</v>
      </c>
    </row>
    <row r="8" spans="1:37" x14ac:dyDescent="0.25">
      <c r="A8" t="s">
        <v>35</v>
      </c>
      <c r="B8">
        <v>4</v>
      </c>
      <c r="C8">
        <v>20.2</v>
      </c>
      <c r="D8">
        <v>25</v>
      </c>
      <c r="E8">
        <f>C8</f>
        <v>20.2</v>
      </c>
      <c r="F8">
        <f>((D8-E8)/2)+E8</f>
        <v>22.6</v>
      </c>
      <c r="G8">
        <f t="shared" si="0"/>
        <v>2.4000000000000021</v>
      </c>
      <c r="I8" t="s">
        <v>48</v>
      </c>
      <c r="K8" t="s">
        <v>41</v>
      </c>
      <c r="L8">
        <v>1</v>
      </c>
      <c r="M8" t="s">
        <v>42</v>
      </c>
      <c r="N8" t="s">
        <v>42</v>
      </c>
      <c r="O8">
        <v>407.56</v>
      </c>
      <c r="Q8">
        <v>900</v>
      </c>
      <c r="R8">
        <v>894</v>
      </c>
      <c r="S8" s="3">
        <v>44397</v>
      </c>
      <c r="T8" s="4">
        <v>0.67027777777777775</v>
      </c>
      <c r="U8">
        <v>1</v>
      </c>
      <c r="V8">
        <v>0</v>
      </c>
      <c r="W8">
        <v>0</v>
      </c>
      <c r="X8" t="s">
        <v>110</v>
      </c>
      <c r="Y8">
        <v>102</v>
      </c>
      <c r="Z8">
        <v>44</v>
      </c>
      <c r="AA8">
        <v>0.16200000000000001</v>
      </c>
      <c r="AD8">
        <v>0</v>
      </c>
      <c r="AE8">
        <v>0</v>
      </c>
    </row>
    <row r="9" spans="1:37" x14ac:dyDescent="0.25">
      <c r="A9" t="s">
        <v>35</v>
      </c>
      <c r="E9">
        <f>F8</f>
        <v>22.6</v>
      </c>
      <c r="F9">
        <f>D8</f>
        <v>25</v>
      </c>
      <c r="G9">
        <f t="shared" si="0"/>
        <v>2.3999999999999986</v>
      </c>
      <c r="I9" t="s">
        <v>49</v>
      </c>
      <c r="K9" t="s">
        <v>41</v>
      </c>
      <c r="L9">
        <v>1</v>
      </c>
      <c r="M9" t="s">
        <v>42</v>
      </c>
      <c r="N9" t="s">
        <v>42</v>
      </c>
      <c r="O9">
        <v>339.25</v>
      </c>
      <c r="Q9">
        <v>901</v>
      </c>
      <c r="R9">
        <v>894</v>
      </c>
      <c r="S9" s="3">
        <v>44397</v>
      </c>
      <c r="T9" s="4">
        <v>0.67043981481481485</v>
      </c>
      <c r="U9">
        <v>1</v>
      </c>
      <c r="V9">
        <v>0</v>
      </c>
      <c r="W9">
        <v>0</v>
      </c>
      <c r="X9" t="s">
        <v>110</v>
      </c>
      <c r="Y9">
        <v>102</v>
      </c>
      <c r="Z9">
        <v>44</v>
      </c>
      <c r="AA9">
        <v>0.23499999999999999</v>
      </c>
      <c r="AD9">
        <v>0</v>
      </c>
      <c r="AE9">
        <v>0</v>
      </c>
    </row>
    <row r="10" spans="1:37" x14ac:dyDescent="0.25">
      <c r="A10" t="s">
        <v>35</v>
      </c>
      <c r="B10">
        <v>5</v>
      </c>
      <c r="C10">
        <v>25</v>
      </c>
      <c r="D10">
        <v>31</v>
      </c>
      <c r="E10">
        <f>C10</f>
        <v>25</v>
      </c>
      <c r="F10">
        <f>((D10-E10)/2)+E10</f>
        <v>28</v>
      </c>
      <c r="G10">
        <f t="shared" si="0"/>
        <v>3</v>
      </c>
      <c r="I10" t="s">
        <v>50</v>
      </c>
      <c r="K10" t="s">
        <v>41</v>
      </c>
      <c r="L10">
        <v>1</v>
      </c>
      <c r="M10" t="s">
        <v>42</v>
      </c>
      <c r="N10" t="s">
        <v>42</v>
      </c>
      <c r="O10">
        <v>462.52</v>
      </c>
      <c r="Q10">
        <v>902</v>
      </c>
      <c r="R10">
        <v>894</v>
      </c>
      <c r="S10" s="3">
        <v>44397</v>
      </c>
      <c r="T10" s="4">
        <v>0.67063657407407407</v>
      </c>
      <c r="U10">
        <v>1</v>
      </c>
      <c r="V10">
        <v>0</v>
      </c>
      <c r="W10">
        <v>0</v>
      </c>
      <c r="X10" t="s">
        <v>110</v>
      </c>
      <c r="Y10">
        <v>131</v>
      </c>
      <c r="Z10">
        <v>39</v>
      </c>
      <c r="AA10">
        <v>0.11700000000000001</v>
      </c>
      <c r="AD10">
        <v>0</v>
      </c>
      <c r="AE10">
        <v>0</v>
      </c>
    </row>
    <row r="11" spans="1:37" x14ac:dyDescent="0.25">
      <c r="A11" t="s">
        <v>35</v>
      </c>
      <c r="E11">
        <f>F10</f>
        <v>28</v>
      </c>
      <c r="F11">
        <f>D10</f>
        <v>31</v>
      </c>
      <c r="G11">
        <f t="shared" si="0"/>
        <v>3</v>
      </c>
      <c r="I11" t="s">
        <v>51</v>
      </c>
      <c r="K11" t="s">
        <v>41</v>
      </c>
      <c r="L11">
        <v>1</v>
      </c>
      <c r="M11" t="s">
        <v>42</v>
      </c>
      <c r="N11" t="s">
        <v>42</v>
      </c>
      <c r="O11">
        <v>357.1</v>
      </c>
      <c r="Q11">
        <v>903</v>
      </c>
      <c r="R11">
        <v>894</v>
      </c>
      <c r="S11" s="3">
        <v>44397</v>
      </c>
      <c r="T11" s="4">
        <v>0.67179398148148151</v>
      </c>
      <c r="U11">
        <v>1</v>
      </c>
      <c r="V11">
        <v>0</v>
      </c>
      <c r="W11">
        <v>0</v>
      </c>
      <c r="X11" t="s">
        <v>110</v>
      </c>
      <c r="Y11">
        <v>104</v>
      </c>
      <c r="Z11">
        <v>46</v>
      </c>
      <c r="AA11">
        <v>0.152</v>
      </c>
      <c r="AD11">
        <v>0</v>
      </c>
      <c r="AE11">
        <v>0</v>
      </c>
    </row>
    <row r="12" spans="1:37" x14ac:dyDescent="0.25">
      <c r="A12" t="s">
        <v>35</v>
      </c>
      <c r="B12">
        <v>6</v>
      </c>
      <c r="C12">
        <v>31</v>
      </c>
      <c r="D12">
        <v>36.6</v>
      </c>
      <c r="E12">
        <f>C12</f>
        <v>31</v>
      </c>
      <c r="F12">
        <f>((D12-E12)/2)+E12</f>
        <v>33.799999999999997</v>
      </c>
      <c r="G12">
        <f t="shared" si="0"/>
        <v>2.7999999999999972</v>
      </c>
      <c r="I12" t="s">
        <v>52</v>
      </c>
      <c r="K12" t="s">
        <v>41</v>
      </c>
      <c r="L12">
        <v>1</v>
      </c>
      <c r="M12" t="s">
        <v>42</v>
      </c>
      <c r="N12" t="s">
        <v>42</v>
      </c>
      <c r="O12">
        <v>272.5</v>
      </c>
      <c r="Q12">
        <v>904</v>
      </c>
      <c r="R12">
        <v>894</v>
      </c>
      <c r="S12" s="3">
        <v>44397</v>
      </c>
      <c r="T12" s="4">
        <v>0.67314814814814816</v>
      </c>
      <c r="U12">
        <v>1</v>
      </c>
      <c r="V12">
        <v>0</v>
      </c>
      <c r="W12">
        <v>0</v>
      </c>
      <c r="X12" t="s">
        <v>110</v>
      </c>
      <c r="Y12">
        <v>116</v>
      </c>
      <c r="Z12">
        <v>58</v>
      </c>
      <c r="AA12">
        <v>0.19600000000000001</v>
      </c>
      <c r="AD12">
        <v>0</v>
      </c>
      <c r="AE12">
        <v>0</v>
      </c>
    </row>
    <row r="13" spans="1:37" x14ac:dyDescent="0.25">
      <c r="A13" t="s">
        <v>35</v>
      </c>
      <c r="E13">
        <f>F12</f>
        <v>33.799999999999997</v>
      </c>
      <c r="F13">
        <f>D12</f>
        <v>36.6</v>
      </c>
      <c r="G13">
        <f t="shared" si="0"/>
        <v>2.8000000000000043</v>
      </c>
      <c r="I13" t="s">
        <v>53</v>
      </c>
      <c r="K13" t="s">
        <v>41</v>
      </c>
      <c r="L13">
        <v>1</v>
      </c>
      <c r="M13" t="s">
        <v>42</v>
      </c>
      <c r="N13" t="s">
        <v>42</v>
      </c>
      <c r="O13">
        <v>293.58999999999997</v>
      </c>
      <c r="Q13">
        <v>905</v>
      </c>
      <c r="R13">
        <v>894</v>
      </c>
      <c r="S13" s="3">
        <v>44397</v>
      </c>
      <c r="T13" s="4">
        <v>0.67333333333333334</v>
      </c>
      <c r="U13">
        <v>1</v>
      </c>
      <c r="V13">
        <v>0</v>
      </c>
      <c r="W13">
        <v>0</v>
      </c>
      <c r="X13" t="s">
        <v>110</v>
      </c>
      <c r="Y13">
        <v>114</v>
      </c>
      <c r="Z13">
        <v>56</v>
      </c>
      <c r="AA13">
        <v>0.13300000000000001</v>
      </c>
      <c r="AD13">
        <v>0</v>
      </c>
      <c r="AE13">
        <v>0</v>
      </c>
    </row>
    <row r="14" spans="1:37" x14ac:dyDescent="0.25">
      <c r="A14" t="s">
        <v>35</v>
      </c>
      <c r="B14">
        <v>7</v>
      </c>
      <c r="C14">
        <v>36.6</v>
      </c>
      <c r="D14">
        <v>42.1</v>
      </c>
      <c r="E14">
        <f>C14</f>
        <v>36.6</v>
      </c>
      <c r="F14">
        <f>((D14-E14)/2)+E14</f>
        <v>39.35</v>
      </c>
      <c r="G14">
        <f t="shared" si="0"/>
        <v>2.75</v>
      </c>
      <c r="I14" t="s">
        <v>54</v>
      </c>
      <c r="K14" t="s">
        <v>41</v>
      </c>
      <c r="L14">
        <v>1</v>
      </c>
      <c r="M14" t="s">
        <v>42</v>
      </c>
      <c r="N14" t="s">
        <v>42</v>
      </c>
      <c r="O14">
        <v>371.77</v>
      </c>
      <c r="Q14">
        <v>906</v>
      </c>
      <c r="R14">
        <v>894</v>
      </c>
      <c r="S14" s="3">
        <v>44397</v>
      </c>
      <c r="T14" s="4">
        <v>0.67351851851851852</v>
      </c>
      <c r="U14">
        <v>1</v>
      </c>
      <c r="V14">
        <v>0</v>
      </c>
      <c r="W14">
        <v>0</v>
      </c>
      <c r="X14" t="s">
        <v>110</v>
      </c>
      <c r="Y14">
        <v>109</v>
      </c>
      <c r="Z14">
        <v>51</v>
      </c>
      <c r="AA14">
        <v>0.13700000000000001</v>
      </c>
      <c r="AD14">
        <v>0</v>
      </c>
      <c r="AE14">
        <v>0</v>
      </c>
    </row>
    <row r="15" spans="1:37" x14ac:dyDescent="0.25">
      <c r="A15" t="s">
        <v>35</v>
      </c>
      <c r="E15">
        <f>F14</f>
        <v>39.35</v>
      </c>
      <c r="F15">
        <f>D14</f>
        <v>42.1</v>
      </c>
      <c r="G15">
        <f t="shared" si="0"/>
        <v>2.75</v>
      </c>
      <c r="I15" t="s">
        <v>55</v>
      </c>
      <c r="K15" t="s">
        <v>56</v>
      </c>
      <c r="L15">
        <v>1</v>
      </c>
      <c r="M15" t="s">
        <v>42</v>
      </c>
      <c r="N15" t="s">
        <v>42</v>
      </c>
      <c r="O15">
        <v>179.97</v>
      </c>
      <c r="Q15">
        <v>907</v>
      </c>
      <c r="R15">
        <v>894</v>
      </c>
      <c r="S15" s="3">
        <v>44397</v>
      </c>
      <c r="T15" s="4">
        <v>0.6737037037037038</v>
      </c>
      <c r="U15">
        <v>1</v>
      </c>
      <c r="V15">
        <v>0</v>
      </c>
      <c r="W15">
        <v>0</v>
      </c>
      <c r="X15" t="s">
        <v>110</v>
      </c>
      <c r="Y15">
        <v>112</v>
      </c>
      <c r="Z15">
        <v>54</v>
      </c>
      <c r="AA15">
        <v>0.218</v>
      </c>
      <c r="AD15">
        <v>0</v>
      </c>
      <c r="AE15">
        <v>0</v>
      </c>
    </row>
    <row r="16" spans="1:37" x14ac:dyDescent="0.25">
      <c r="A16" t="s">
        <v>35</v>
      </c>
      <c r="B16">
        <v>8</v>
      </c>
      <c r="C16">
        <v>42.1</v>
      </c>
      <c r="D16">
        <v>47</v>
      </c>
      <c r="E16">
        <f>C16</f>
        <v>42.1</v>
      </c>
      <c r="F16">
        <f>((D16-E16)/2)+E16</f>
        <v>44.55</v>
      </c>
      <c r="G16">
        <f t="shared" si="0"/>
        <v>2.4499999999999957</v>
      </c>
      <c r="I16" t="s">
        <v>57</v>
      </c>
      <c r="K16" t="s">
        <v>56</v>
      </c>
      <c r="L16">
        <v>1</v>
      </c>
      <c r="M16" t="s">
        <v>42</v>
      </c>
      <c r="N16" t="s">
        <v>42</v>
      </c>
      <c r="O16">
        <v>250.02</v>
      </c>
      <c r="Q16">
        <v>908</v>
      </c>
      <c r="R16">
        <v>894</v>
      </c>
      <c r="S16" s="3">
        <v>44397</v>
      </c>
      <c r="T16" s="4">
        <v>0.67387731481481483</v>
      </c>
      <c r="U16">
        <v>1</v>
      </c>
      <c r="V16">
        <v>0</v>
      </c>
      <c r="W16">
        <v>0</v>
      </c>
      <c r="X16" t="s">
        <v>110</v>
      </c>
      <c r="Y16">
        <v>119</v>
      </c>
      <c r="Z16">
        <v>61</v>
      </c>
      <c r="AA16">
        <v>0.14599999999999999</v>
      </c>
      <c r="AD16">
        <v>0</v>
      </c>
      <c r="AE16">
        <v>0</v>
      </c>
    </row>
    <row r="17" spans="1:31" x14ac:dyDescent="0.25">
      <c r="A17" t="s">
        <v>35</v>
      </c>
      <c r="E17">
        <f>F16</f>
        <v>44.55</v>
      </c>
      <c r="F17">
        <f>D16</f>
        <v>47</v>
      </c>
      <c r="G17">
        <f t="shared" si="0"/>
        <v>2.4500000000000028</v>
      </c>
      <c r="I17" t="s">
        <v>58</v>
      </c>
      <c r="K17" t="s">
        <v>56</v>
      </c>
      <c r="L17">
        <v>1</v>
      </c>
      <c r="M17" t="s">
        <v>42</v>
      </c>
      <c r="N17" t="s">
        <v>42</v>
      </c>
      <c r="O17">
        <v>183.05</v>
      </c>
      <c r="Q17">
        <v>909</v>
      </c>
      <c r="R17">
        <v>894</v>
      </c>
      <c r="S17" s="3">
        <v>44397</v>
      </c>
      <c r="T17" s="4">
        <v>0.6740624999999999</v>
      </c>
      <c r="U17">
        <v>1</v>
      </c>
      <c r="V17">
        <v>0</v>
      </c>
      <c r="W17">
        <v>0</v>
      </c>
      <c r="X17" t="s">
        <v>110</v>
      </c>
      <c r="Y17">
        <v>120</v>
      </c>
      <c r="Z17">
        <v>62</v>
      </c>
      <c r="AA17">
        <v>0.127</v>
      </c>
      <c r="AD17">
        <v>0</v>
      </c>
      <c r="AE17">
        <v>0</v>
      </c>
    </row>
    <row r="18" spans="1:31" x14ac:dyDescent="0.25">
      <c r="A18" t="s">
        <v>35</v>
      </c>
      <c r="B18">
        <v>9</v>
      </c>
      <c r="C18">
        <v>47</v>
      </c>
      <c r="D18">
        <v>52.5</v>
      </c>
      <c r="E18">
        <f>C18</f>
        <v>47</v>
      </c>
      <c r="F18">
        <f>((D18-E18)/2)+E18</f>
        <v>49.75</v>
      </c>
      <c r="G18">
        <f t="shared" si="0"/>
        <v>2.75</v>
      </c>
      <c r="I18" t="s">
        <v>59</v>
      </c>
      <c r="K18" t="s">
        <v>56</v>
      </c>
      <c r="L18">
        <v>1</v>
      </c>
      <c r="M18" t="s">
        <v>42</v>
      </c>
      <c r="N18" t="s">
        <v>42</v>
      </c>
      <c r="O18">
        <v>224.95</v>
      </c>
      <c r="Q18">
        <v>910</v>
      </c>
      <c r="R18">
        <v>894</v>
      </c>
      <c r="S18" s="3">
        <v>44397</v>
      </c>
      <c r="T18" s="4">
        <v>0.67424768518518519</v>
      </c>
      <c r="U18">
        <v>1</v>
      </c>
      <c r="V18">
        <v>0</v>
      </c>
      <c r="W18">
        <v>0</v>
      </c>
      <c r="X18" t="s">
        <v>110</v>
      </c>
      <c r="Y18">
        <v>117</v>
      </c>
      <c r="Z18">
        <v>59</v>
      </c>
      <c r="AA18">
        <v>0.14099999999999999</v>
      </c>
      <c r="AD18">
        <v>0</v>
      </c>
      <c r="AE18">
        <v>0</v>
      </c>
    </row>
    <row r="19" spans="1:31" x14ac:dyDescent="0.25">
      <c r="A19" t="s">
        <v>35</v>
      </c>
      <c r="E19">
        <f>F18</f>
        <v>49.75</v>
      </c>
      <c r="F19">
        <f>D18</f>
        <v>52.5</v>
      </c>
      <c r="G19">
        <f t="shared" si="0"/>
        <v>2.75</v>
      </c>
      <c r="I19" t="s">
        <v>60</v>
      </c>
      <c r="K19" t="s">
        <v>41</v>
      </c>
      <c r="L19">
        <v>1</v>
      </c>
      <c r="M19" t="s">
        <v>42</v>
      </c>
      <c r="N19" t="s">
        <v>42</v>
      </c>
      <c r="O19">
        <v>142.25</v>
      </c>
      <c r="Q19">
        <v>911</v>
      </c>
      <c r="R19">
        <v>894</v>
      </c>
      <c r="S19" s="3">
        <v>44397</v>
      </c>
      <c r="T19" s="4">
        <v>0.67471064814814818</v>
      </c>
      <c r="U19">
        <v>1</v>
      </c>
      <c r="V19">
        <v>0</v>
      </c>
      <c r="W19">
        <v>0</v>
      </c>
      <c r="X19" t="s">
        <v>110</v>
      </c>
      <c r="Y19">
        <v>118</v>
      </c>
      <c r="Z19">
        <v>60</v>
      </c>
      <c r="AA19">
        <v>0.11799999999999999</v>
      </c>
      <c r="AD19">
        <v>0</v>
      </c>
      <c r="AE19">
        <v>0</v>
      </c>
    </row>
    <row r="20" spans="1:31" x14ac:dyDescent="0.25">
      <c r="A20" t="s">
        <v>35</v>
      </c>
      <c r="B20">
        <v>10</v>
      </c>
      <c r="C20">
        <v>52.5</v>
      </c>
      <c r="D20">
        <v>57.9</v>
      </c>
      <c r="E20">
        <f>C20</f>
        <v>52.5</v>
      </c>
      <c r="F20">
        <f>((D20-E20)/2)+E20</f>
        <v>55.2</v>
      </c>
      <c r="G20">
        <f t="shared" si="0"/>
        <v>2.7000000000000028</v>
      </c>
      <c r="I20" t="s">
        <v>61</v>
      </c>
      <c r="K20" t="s">
        <v>56</v>
      </c>
      <c r="L20">
        <v>1</v>
      </c>
      <c r="M20" t="s">
        <v>42</v>
      </c>
      <c r="N20" t="s">
        <v>42</v>
      </c>
      <c r="O20">
        <v>155.36000000000001</v>
      </c>
      <c r="Q20">
        <v>912</v>
      </c>
      <c r="R20">
        <v>894</v>
      </c>
      <c r="S20" s="3">
        <v>44397</v>
      </c>
      <c r="T20" s="4">
        <v>0.67484953703703709</v>
      </c>
      <c r="U20">
        <v>1</v>
      </c>
      <c r="V20">
        <v>0</v>
      </c>
      <c r="W20">
        <v>0</v>
      </c>
      <c r="X20" t="s">
        <v>110</v>
      </c>
      <c r="Y20">
        <v>106</v>
      </c>
      <c r="Z20">
        <v>48</v>
      </c>
      <c r="AA20">
        <v>0.13200000000000001</v>
      </c>
      <c r="AD20">
        <v>0</v>
      </c>
      <c r="AE20">
        <v>0</v>
      </c>
    </row>
    <row r="21" spans="1:31" x14ac:dyDescent="0.25">
      <c r="A21" t="s">
        <v>35</v>
      </c>
      <c r="E21">
        <f>F20</f>
        <v>55.2</v>
      </c>
      <c r="F21">
        <f>D20</f>
        <v>57.9</v>
      </c>
      <c r="G21">
        <f t="shared" si="0"/>
        <v>2.6999999999999957</v>
      </c>
      <c r="I21" t="s">
        <v>62</v>
      </c>
      <c r="K21" t="s">
        <v>41</v>
      </c>
      <c r="L21">
        <v>1</v>
      </c>
      <c r="M21" t="s">
        <v>42</v>
      </c>
      <c r="N21" t="s">
        <v>42</v>
      </c>
      <c r="O21">
        <v>215.68</v>
      </c>
      <c r="Q21">
        <v>913</v>
      </c>
      <c r="R21">
        <v>894</v>
      </c>
      <c r="S21" s="3">
        <v>44397</v>
      </c>
      <c r="T21" s="4">
        <v>0.67502314814814823</v>
      </c>
      <c r="U21">
        <v>1</v>
      </c>
      <c r="V21">
        <v>0</v>
      </c>
      <c r="W21">
        <v>0</v>
      </c>
      <c r="X21" t="s">
        <v>110</v>
      </c>
      <c r="Y21">
        <v>108</v>
      </c>
      <c r="Z21">
        <v>50</v>
      </c>
      <c r="AA21">
        <v>0.113</v>
      </c>
      <c r="AD21">
        <v>0</v>
      </c>
      <c r="AE21">
        <v>0</v>
      </c>
    </row>
    <row r="22" spans="1:31" x14ac:dyDescent="0.25">
      <c r="A22" t="s">
        <v>35</v>
      </c>
      <c r="B22">
        <v>11</v>
      </c>
      <c r="C22">
        <v>57.9</v>
      </c>
      <c r="D22">
        <v>63.6</v>
      </c>
      <c r="E22">
        <f>C22</f>
        <v>57.9</v>
      </c>
      <c r="F22">
        <f>((D22-E22)/2)+E22</f>
        <v>60.75</v>
      </c>
      <c r="G22">
        <f t="shared" si="0"/>
        <v>2.8500000000000014</v>
      </c>
      <c r="I22" t="s">
        <v>63</v>
      </c>
      <c r="K22" t="s">
        <v>41</v>
      </c>
      <c r="L22">
        <v>1</v>
      </c>
      <c r="M22" t="s">
        <v>42</v>
      </c>
      <c r="N22" t="s">
        <v>42</v>
      </c>
      <c r="O22">
        <v>397.75</v>
      </c>
      <c r="Q22">
        <v>914</v>
      </c>
      <c r="R22">
        <v>894</v>
      </c>
      <c r="S22" s="3">
        <v>44397</v>
      </c>
      <c r="T22" s="4">
        <v>0.67521990740740734</v>
      </c>
      <c r="U22">
        <v>1</v>
      </c>
      <c r="V22">
        <v>0</v>
      </c>
      <c r="W22">
        <v>0</v>
      </c>
      <c r="X22" t="s">
        <v>110</v>
      </c>
      <c r="Y22">
        <v>111</v>
      </c>
      <c r="Z22">
        <v>53</v>
      </c>
      <c r="AA22">
        <v>0.37</v>
      </c>
      <c r="AD22">
        <v>0</v>
      </c>
      <c r="AE22">
        <v>0</v>
      </c>
    </row>
    <row r="23" spans="1:31" x14ac:dyDescent="0.25">
      <c r="A23" t="s">
        <v>35</v>
      </c>
      <c r="E23">
        <f>F22</f>
        <v>60.75</v>
      </c>
      <c r="F23">
        <f>D22</f>
        <v>63.6</v>
      </c>
      <c r="G23">
        <f t="shared" si="0"/>
        <v>2.8500000000000014</v>
      </c>
      <c r="I23" t="s">
        <v>64</v>
      </c>
      <c r="K23" t="s">
        <v>65</v>
      </c>
      <c r="L23">
        <v>0.72599999999999998</v>
      </c>
      <c r="M23" t="s">
        <v>41</v>
      </c>
      <c r="N23">
        <v>0.27400000000000002</v>
      </c>
      <c r="O23">
        <v>212.95</v>
      </c>
      <c r="Q23">
        <v>915</v>
      </c>
      <c r="R23">
        <v>894</v>
      </c>
      <c r="S23" s="3">
        <v>44397</v>
      </c>
      <c r="T23" s="4">
        <v>0.67554398148148154</v>
      </c>
      <c r="U23">
        <v>1</v>
      </c>
      <c r="V23">
        <v>0</v>
      </c>
      <c r="W23">
        <v>0</v>
      </c>
      <c r="X23" t="s">
        <v>110</v>
      </c>
      <c r="Y23">
        <v>115</v>
      </c>
      <c r="Z23">
        <v>57</v>
      </c>
      <c r="AA23">
        <v>0.35899999999999999</v>
      </c>
      <c r="AD23">
        <v>0</v>
      </c>
      <c r="AE23">
        <v>0</v>
      </c>
    </row>
    <row r="24" spans="1:31" x14ac:dyDescent="0.25">
      <c r="A24" t="s">
        <v>35</v>
      </c>
      <c r="B24">
        <v>12</v>
      </c>
      <c r="C24">
        <v>63.6</v>
      </c>
      <c r="D24">
        <v>68</v>
      </c>
      <c r="E24">
        <f>C24</f>
        <v>63.6</v>
      </c>
      <c r="F24">
        <f>((D24-E24)/2)+E24</f>
        <v>65.8</v>
      </c>
      <c r="G24">
        <f t="shared" si="0"/>
        <v>2.1999999999999957</v>
      </c>
      <c r="I24" t="s">
        <v>66</v>
      </c>
      <c r="K24" t="s">
        <v>67</v>
      </c>
      <c r="L24">
        <v>0.65</v>
      </c>
      <c r="M24" t="s">
        <v>41</v>
      </c>
      <c r="N24">
        <v>0.35</v>
      </c>
      <c r="O24">
        <v>176.45</v>
      </c>
      <c r="Q24">
        <v>916</v>
      </c>
      <c r="R24">
        <v>894</v>
      </c>
      <c r="S24" s="3">
        <v>44397</v>
      </c>
      <c r="T24" s="4">
        <v>0.67609953703703696</v>
      </c>
      <c r="U24">
        <v>1</v>
      </c>
      <c r="V24">
        <v>0</v>
      </c>
      <c r="W24">
        <v>0</v>
      </c>
      <c r="X24" t="s">
        <v>110</v>
      </c>
      <c r="Y24">
        <v>131</v>
      </c>
      <c r="Z24">
        <v>46</v>
      </c>
      <c r="AA24">
        <v>0.56000000000000005</v>
      </c>
      <c r="AD24">
        <v>0</v>
      </c>
      <c r="AE24">
        <v>0</v>
      </c>
    </row>
    <row r="25" spans="1:31" x14ac:dyDescent="0.25">
      <c r="A25" t="s">
        <v>35</v>
      </c>
      <c r="E25">
        <f>F24</f>
        <v>65.8</v>
      </c>
      <c r="F25">
        <f>D24</f>
        <v>68</v>
      </c>
      <c r="G25">
        <f t="shared" si="0"/>
        <v>2.2000000000000028</v>
      </c>
      <c r="I25" t="s">
        <v>68</v>
      </c>
      <c r="K25" t="s">
        <v>56</v>
      </c>
      <c r="L25">
        <v>0.65800000000000003</v>
      </c>
      <c r="M25" t="s">
        <v>69</v>
      </c>
      <c r="N25">
        <v>0.34200000000000003</v>
      </c>
      <c r="O25">
        <v>288.39999999999998</v>
      </c>
      <c r="Q25">
        <v>917</v>
      </c>
      <c r="R25">
        <v>894</v>
      </c>
      <c r="S25" s="3">
        <v>44397</v>
      </c>
      <c r="T25" s="4">
        <v>0.67629629629629628</v>
      </c>
      <c r="U25">
        <v>1</v>
      </c>
      <c r="V25">
        <v>0</v>
      </c>
      <c r="W25">
        <v>0</v>
      </c>
      <c r="X25" t="s">
        <v>110</v>
      </c>
      <c r="Y25">
        <v>104</v>
      </c>
      <c r="Z25">
        <v>46</v>
      </c>
      <c r="AA25">
        <v>0.33500000000000002</v>
      </c>
      <c r="AD25">
        <v>0</v>
      </c>
      <c r="AE25">
        <v>0</v>
      </c>
    </row>
    <row r="26" spans="1:31" x14ac:dyDescent="0.25">
      <c r="A26" t="s">
        <v>35</v>
      </c>
      <c r="B26">
        <v>13</v>
      </c>
      <c r="C26">
        <v>68</v>
      </c>
      <c r="D26">
        <v>73.099999999999994</v>
      </c>
      <c r="E26">
        <f>C26</f>
        <v>68</v>
      </c>
      <c r="F26">
        <f>((D26-E26)/2)+E26</f>
        <v>70.55</v>
      </c>
      <c r="G26">
        <f t="shared" si="0"/>
        <v>2.5499999999999972</v>
      </c>
      <c r="I26" t="s">
        <v>70</v>
      </c>
      <c r="K26" t="s">
        <v>71</v>
      </c>
      <c r="L26">
        <v>1</v>
      </c>
      <c r="M26" t="s">
        <v>42</v>
      </c>
      <c r="N26" t="s">
        <v>42</v>
      </c>
      <c r="O26">
        <v>191.17</v>
      </c>
      <c r="Q26">
        <v>918</v>
      </c>
      <c r="R26">
        <v>894</v>
      </c>
      <c r="S26" s="3">
        <v>44397</v>
      </c>
      <c r="T26" s="4">
        <v>0.67650462962962965</v>
      </c>
      <c r="U26">
        <v>1</v>
      </c>
      <c r="V26">
        <v>0</v>
      </c>
      <c r="W26">
        <v>0</v>
      </c>
      <c r="X26" t="s">
        <v>110</v>
      </c>
      <c r="Y26">
        <v>104</v>
      </c>
      <c r="Z26">
        <v>46</v>
      </c>
      <c r="AA26">
        <v>0.43099999999999999</v>
      </c>
      <c r="AD26">
        <v>0</v>
      </c>
      <c r="AE26">
        <v>0</v>
      </c>
    </row>
    <row r="27" spans="1:31" x14ac:dyDescent="0.25">
      <c r="A27" t="s">
        <v>35</v>
      </c>
      <c r="E27">
        <f>F26</f>
        <v>70.55</v>
      </c>
      <c r="F27">
        <f>D26</f>
        <v>73.099999999999994</v>
      </c>
      <c r="G27">
        <f t="shared" si="0"/>
        <v>2.5499999999999972</v>
      </c>
      <c r="I27" t="s">
        <v>72</v>
      </c>
      <c r="K27" t="s">
        <v>65</v>
      </c>
      <c r="L27">
        <v>0.61399999999999999</v>
      </c>
      <c r="M27" t="s">
        <v>56</v>
      </c>
      <c r="N27">
        <v>0.38600000000000001</v>
      </c>
      <c r="O27">
        <v>250.13</v>
      </c>
      <c r="Q27">
        <v>919</v>
      </c>
      <c r="R27">
        <v>894</v>
      </c>
      <c r="S27" s="3">
        <v>44397</v>
      </c>
      <c r="T27" s="4">
        <v>0.67671296296296291</v>
      </c>
      <c r="U27">
        <v>1</v>
      </c>
      <c r="V27">
        <v>0</v>
      </c>
      <c r="W27">
        <v>0</v>
      </c>
      <c r="X27" t="s">
        <v>110</v>
      </c>
      <c r="Y27">
        <v>131</v>
      </c>
      <c r="Z27">
        <v>43</v>
      </c>
      <c r="AA27">
        <v>0.61099999999999999</v>
      </c>
      <c r="AD27">
        <v>0</v>
      </c>
      <c r="AE27">
        <v>0</v>
      </c>
    </row>
    <row r="28" spans="1:31" x14ac:dyDescent="0.25">
      <c r="A28" t="s">
        <v>35</v>
      </c>
      <c r="B28">
        <v>14</v>
      </c>
      <c r="C28">
        <v>73.099999999999994</v>
      </c>
      <c r="D28">
        <v>77.7</v>
      </c>
      <c r="E28">
        <f>C28</f>
        <v>73.099999999999994</v>
      </c>
      <c r="F28">
        <f>((D28-E28)/2)+E28</f>
        <v>75.400000000000006</v>
      </c>
      <c r="G28">
        <f t="shared" si="0"/>
        <v>2.3000000000000114</v>
      </c>
      <c r="I28" t="s">
        <v>73</v>
      </c>
      <c r="K28" t="s">
        <v>41</v>
      </c>
      <c r="L28">
        <v>0.73699999999999999</v>
      </c>
      <c r="M28" t="s">
        <v>69</v>
      </c>
      <c r="N28">
        <v>0.26300000000000001</v>
      </c>
      <c r="O28">
        <v>140.79</v>
      </c>
      <c r="Q28">
        <v>920</v>
      </c>
      <c r="R28">
        <v>894</v>
      </c>
      <c r="S28" s="3">
        <v>44397</v>
      </c>
      <c r="T28" s="4">
        <v>0.67712962962962964</v>
      </c>
      <c r="U28">
        <v>1</v>
      </c>
      <c r="V28">
        <v>0</v>
      </c>
      <c r="W28">
        <v>0</v>
      </c>
      <c r="X28" t="s">
        <v>110</v>
      </c>
      <c r="Y28">
        <v>131</v>
      </c>
      <c r="Z28">
        <v>51</v>
      </c>
      <c r="AA28">
        <v>0.115</v>
      </c>
      <c r="AD28">
        <v>0</v>
      </c>
      <c r="AE28">
        <v>0</v>
      </c>
    </row>
    <row r="29" spans="1:31" x14ac:dyDescent="0.25">
      <c r="A29" t="s">
        <v>35</v>
      </c>
      <c r="E29">
        <f>F28</f>
        <v>75.400000000000006</v>
      </c>
      <c r="F29">
        <f>D28</f>
        <v>77.7</v>
      </c>
      <c r="G29">
        <f t="shared" si="0"/>
        <v>2.2999999999999972</v>
      </c>
      <c r="I29" t="s">
        <v>74</v>
      </c>
      <c r="K29" t="s">
        <v>56</v>
      </c>
      <c r="L29">
        <v>1</v>
      </c>
      <c r="M29" t="s">
        <v>42</v>
      </c>
      <c r="N29" t="s">
        <v>42</v>
      </c>
      <c r="O29">
        <v>361.01</v>
      </c>
      <c r="Q29">
        <v>921</v>
      </c>
      <c r="R29">
        <v>894</v>
      </c>
      <c r="S29" s="3">
        <v>44397</v>
      </c>
      <c r="T29" s="4">
        <v>0.67738425925925927</v>
      </c>
      <c r="U29">
        <v>1</v>
      </c>
      <c r="V29">
        <v>0</v>
      </c>
      <c r="W29">
        <v>0</v>
      </c>
      <c r="X29" t="s">
        <v>110</v>
      </c>
      <c r="Y29">
        <v>109</v>
      </c>
      <c r="Z29">
        <v>51</v>
      </c>
      <c r="AA29">
        <v>0.17599999999999999</v>
      </c>
      <c r="AD29">
        <v>0</v>
      </c>
      <c r="AE29">
        <v>0</v>
      </c>
    </row>
    <row r="30" spans="1:31" x14ac:dyDescent="0.25">
      <c r="A30" t="s">
        <v>35</v>
      </c>
      <c r="B30">
        <v>15</v>
      </c>
      <c r="C30">
        <v>77.7</v>
      </c>
      <c r="D30">
        <v>82.6</v>
      </c>
      <c r="E30">
        <f>C30</f>
        <v>77.7</v>
      </c>
      <c r="F30">
        <f>((D30-E30)/2)+E30</f>
        <v>80.150000000000006</v>
      </c>
      <c r="G30">
        <f t="shared" si="0"/>
        <v>2.4500000000000028</v>
      </c>
      <c r="I30" t="s">
        <v>75</v>
      </c>
      <c r="K30" t="s">
        <v>41</v>
      </c>
      <c r="L30">
        <v>1</v>
      </c>
      <c r="M30" t="s">
        <v>42</v>
      </c>
      <c r="N30" t="s">
        <v>42</v>
      </c>
      <c r="O30">
        <v>347.36</v>
      </c>
      <c r="Q30">
        <v>922</v>
      </c>
      <c r="R30">
        <v>894</v>
      </c>
      <c r="S30" s="3">
        <v>44397</v>
      </c>
      <c r="T30" s="4">
        <v>0.67774305555555558</v>
      </c>
      <c r="U30">
        <v>1</v>
      </c>
      <c r="V30">
        <v>0</v>
      </c>
      <c r="W30">
        <v>0</v>
      </c>
      <c r="X30" t="s">
        <v>110</v>
      </c>
      <c r="Y30">
        <v>123</v>
      </c>
      <c r="Z30">
        <v>48</v>
      </c>
      <c r="AA30">
        <v>0.433</v>
      </c>
      <c r="AD30">
        <v>0</v>
      </c>
      <c r="AE30">
        <v>0</v>
      </c>
    </row>
    <row r="31" spans="1:31" x14ac:dyDescent="0.25">
      <c r="A31" t="s">
        <v>35</v>
      </c>
      <c r="E31">
        <f>F30</f>
        <v>80.150000000000006</v>
      </c>
      <c r="F31">
        <f>D30</f>
        <v>82.6</v>
      </c>
      <c r="G31">
        <f t="shared" si="0"/>
        <v>2.4499999999999886</v>
      </c>
      <c r="I31" t="s">
        <v>76</v>
      </c>
      <c r="K31" t="s">
        <v>41</v>
      </c>
      <c r="L31">
        <v>1</v>
      </c>
      <c r="M31" t="s">
        <v>42</v>
      </c>
      <c r="N31" t="s">
        <v>42</v>
      </c>
      <c r="O31">
        <v>291.13</v>
      </c>
      <c r="Q31">
        <v>923</v>
      </c>
      <c r="R31">
        <v>894</v>
      </c>
      <c r="S31" s="3">
        <v>44397</v>
      </c>
      <c r="T31" s="4">
        <v>0.67828703703703708</v>
      </c>
      <c r="U31">
        <v>1</v>
      </c>
      <c r="V31">
        <v>0</v>
      </c>
      <c r="W31">
        <v>0</v>
      </c>
      <c r="X31" t="s">
        <v>110</v>
      </c>
      <c r="Y31">
        <v>117</v>
      </c>
      <c r="Z31">
        <v>59</v>
      </c>
      <c r="AA31">
        <v>0.26800000000000002</v>
      </c>
      <c r="AD31">
        <v>0</v>
      </c>
      <c r="AE31">
        <v>0</v>
      </c>
    </row>
    <row r="32" spans="1:31" x14ac:dyDescent="0.25">
      <c r="A32" t="s">
        <v>35</v>
      </c>
      <c r="B32">
        <v>16</v>
      </c>
      <c r="C32">
        <v>82.6</v>
      </c>
      <c r="D32">
        <v>87.5</v>
      </c>
      <c r="E32">
        <f>C32</f>
        <v>82.6</v>
      </c>
      <c r="F32">
        <f>((D32-E32)/2)+E32</f>
        <v>85.05</v>
      </c>
      <c r="G32">
        <f t="shared" si="0"/>
        <v>2.4500000000000028</v>
      </c>
      <c r="I32" t="s">
        <v>77</v>
      </c>
      <c r="K32" t="s">
        <v>65</v>
      </c>
      <c r="L32">
        <v>0.66400000000000003</v>
      </c>
      <c r="M32" t="s">
        <v>41</v>
      </c>
      <c r="N32">
        <v>0.33600000000000002</v>
      </c>
      <c r="O32">
        <v>283.14</v>
      </c>
      <c r="Q32">
        <v>924</v>
      </c>
      <c r="R32">
        <v>894</v>
      </c>
      <c r="S32" s="3">
        <v>44397</v>
      </c>
      <c r="T32" s="4">
        <v>0.67857638888888883</v>
      </c>
      <c r="U32">
        <v>1</v>
      </c>
      <c r="V32">
        <v>0</v>
      </c>
      <c r="W32">
        <v>0</v>
      </c>
      <c r="X32" t="s">
        <v>110</v>
      </c>
      <c r="Y32">
        <v>104</v>
      </c>
      <c r="Z32">
        <v>46</v>
      </c>
      <c r="AA32">
        <v>0.151</v>
      </c>
      <c r="AD32">
        <v>0</v>
      </c>
      <c r="AE32">
        <v>0</v>
      </c>
    </row>
    <row r="33" spans="1:31" x14ac:dyDescent="0.25">
      <c r="A33" t="s">
        <v>35</v>
      </c>
      <c r="E33">
        <f>F32</f>
        <v>85.05</v>
      </c>
      <c r="F33">
        <f>D32</f>
        <v>87.5</v>
      </c>
      <c r="G33">
        <f t="shared" si="0"/>
        <v>2.4500000000000028</v>
      </c>
      <c r="I33" t="s">
        <v>78</v>
      </c>
      <c r="K33" t="s">
        <v>56</v>
      </c>
      <c r="L33">
        <v>1</v>
      </c>
      <c r="M33" t="s">
        <v>42</v>
      </c>
      <c r="N33" t="s">
        <v>42</v>
      </c>
      <c r="O33">
        <v>605.17999999999995</v>
      </c>
      <c r="Q33">
        <v>925</v>
      </c>
      <c r="R33">
        <v>894</v>
      </c>
      <c r="S33" s="3">
        <v>44397</v>
      </c>
      <c r="T33" s="4">
        <v>0.67887731481481473</v>
      </c>
      <c r="U33">
        <v>1</v>
      </c>
      <c r="V33">
        <v>0</v>
      </c>
      <c r="W33">
        <v>0</v>
      </c>
      <c r="X33" t="s">
        <v>110</v>
      </c>
      <c r="Y33">
        <v>110</v>
      </c>
      <c r="Z33">
        <v>52</v>
      </c>
      <c r="AA33">
        <v>0.155</v>
      </c>
      <c r="AD33">
        <v>0</v>
      </c>
      <c r="AE33">
        <v>0</v>
      </c>
    </row>
    <row r="34" spans="1:31" x14ac:dyDescent="0.25">
      <c r="A34" t="s">
        <v>35</v>
      </c>
      <c r="B34">
        <v>17</v>
      </c>
      <c r="C34">
        <v>87.5</v>
      </c>
      <c r="D34">
        <v>92.2</v>
      </c>
      <c r="E34">
        <f>C34</f>
        <v>87.5</v>
      </c>
      <c r="F34">
        <f>((D34-E34)/2)+E34</f>
        <v>89.85</v>
      </c>
      <c r="G34">
        <f t="shared" si="0"/>
        <v>2.3499999999999943</v>
      </c>
      <c r="I34" t="s">
        <v>79</v>
      </c>
      <c r="K34" t="s">
        <v>56</v>
      </c>
      <c r="L34">
        <v>1</v>
      </c>
      <c r="M34" t="s">
        <v>42</v>
      </c>
      <c r="N34" t="s">
        <v>42</v>
      </c>
      <c r="O34">
        <v>339.72</v>
      </c>
      <c r="Q34">
        <v>926</v>
      </c>
      <c r="R34">
        <v>894</v>
      </c>
      <c r="S34" s="3">
        <v>44397</v>
      </c>
      <c r="T34" s="4">
        <v>0.67907407407407405</v>
      </c>
      <c r="U34">
        <v>1</v>
      </c>
      <c r="V34">
        <v>0</v>
      </c>
      <c r="W34">
        <v>0</v>
      </c>
      <c r="X34" t="s">
        <v>110</v>
      </c>
      <c r="Y34">
        <v>111</v>
      </c>
      <c r="Z34">
        <v>53</v>
      </c>
      <c r="AA34">
        <v>0.17699999999999999</v>
      </c>
      <c r="AD34">
        <v>0</v>
      </c>
      <c r="AE34">
        <v>0</v>
      </c>
    </row>
    <row r="35" spans="1:31" x14ac:dyDescent="0.25">
      <c r="A35" t="s">
        <v>35</v>
      </c>
      <c r="E35">
        <f>F34</f>
        <v>89.85</v>
      </c>
      <c r="F35">
        <f>D34</f>
        <v>92.2</v>
      </c>
      <c r="G35">
        <f t="shared" si="0"/>
        <v>2.3500000000000085</v>
      </c>
      <c r="I35" t="s">
        <v>80</v>
      </c>
      <c r="K35" t="s">
        <v>65</v>
      </c>
      <c r="L35">
        <v>0.56200000000000006</v>
      </c>
      <c r="M35" t="s">
        <v>41</v>
      </c>
      <c r="N35">
        <v>0.438</v>
      </c>
      <c r="O35">
        <v>184.08</v>
      </c>
      <c r="Q35">
        <v>927</v>
      </c>
      <c r="R35">
        <v>894</v>
      </c>
      <c r="S35" s="3">
        <v>44397</v>
      </c>
      <c r="T35" s="4">
        <v>0.67932870370370368</v>
      </c>
      <c r="U35">
        <v>1</v>
      </c>
      <c r="V35">
        <v>0</v>
      </c>
      <c r="W35">
        <v>0</v>
      </c>
      <c r="X35" t="s">
        <v>110</v>
      </c>
      <c r="Y35">
        <v>101</v>
      </c>
      <c r="Z35">
        <v>43</v>
      </c>
      <c r="AA35">
        <v>0.11600000000000001</v>
      </c>
      <c r="AD35">
        <v>0</v>
      </c>
      <c r="AE35">
        <v>0</v>
      </c>
    </row>
    <row r="36" spans="1:31" x14ac:dyDescent="0.25">
      <c r="A36" t="s">
        <v>35</v>
      </c>
      <c r="B36">
        <v>18</v>
      </c>
      <c r="C36">
        <v>92.2</v>
      </c>
      <c r="D36">
        <v>97.6</v>
      </c>
      <c r="E36">
        <f>C36</f>
        <v>92.2</v>
      </c>
      <c r="F36">
        <f>((D36-E36)/2)+E36</f>
        <v>94.9</v>
      </c>
      <c r="G36">
        <f t="shared" si="0"/>
        <v>2.7000000000000028</v>
      </c>
      <c r="I36" t="s">
        <v>81</v>
      </c>
      <c r="K36" t="s">
        <v>56</v>
      </c>
      <c r="L36">
        <v>1</v>
      </c>
      <c r="M36" t="s">
        <v>42</v>
      </c>
      <c r="N36" t="s">
        <v>42</v>
      </c>
      <c r="O36">
        <v>309.08999999999997</v>
      </c>
      <c r="Q36">
        <v>928</v>
      </c>
      <c r="R36">
        <v>894</v>
      </c>
      <c r="S36" s="3">
        <v>44397</v>
      </c>
      <c r="T36" s="4">
        <v>0.67978009259259264</v>
      </c>
      <c r="U36">
        <v>1</v>
      </c>
      <c r="V36">
        <v>0</v>
      </c>
      <c r="W36">
        <v>0</v>
      </c>
      <c r="X36" t="s">
        <v>110</v>
      </c>
      <c r="Y36">
        <v>111</v>
      </c>
      <c r="Z36">
        <v>53</v>
      </c>
      <c r="AA36">
        <v>0.10100000000000001</v>
      </c>
      <c r="AD36">
        <v>0</v>
      </c>
      <c r="AE36">
        <v>0</v>
      </c>
    </row>
    <row r="37" spans="1:31" x14ac:dyDescent="0.25">
      <c r="A37" t="s">
        <v>35</v>
      </c>
      <c r="E37">
        <f>F36</f>
        <v>94.9</v>
      </c>
      <c r="F37">
        <f>D36</f>
        <v>97.6</v>
      </c>
      <c r="G37">
        <f t="shared" si="0"/>
        <v>2.6999999999999886</v>
      </c>
      <c r="I37" t="s">
        <v>82</v>
      </c>
      <c r="K37" t="s">
        <v>41</v>
      </c>
      <c r="L37">
        <v>1</v>
      </c>
      <c r="M37" t="s">
        <v>42</v>
      </c>
      <c r="N37" t="s">
        <v>42</v>
      </c>
      <c r="O37">
        <v>281.31</v>
      </c>
      <c r="Q37">
        <v>929</v>
      </c>
      <c r="R37">
        <v>894</v>
      </c>
      <c r="S37" s="3">
        <v>44397</v>
      </c>
      <c r="T37" s="4">
        <v>0.67994212962962963</v>
      </c>
      <c r="U37">
        <v>1</v>
      </c>
      <c r="V37">
        <v>0</v>
      </c>
      <c r="W37">
        <v>0</v>
      </c>
      <c r="X37" t="s">
        <v>110</v>
      </c>
      <c r="Y37">
        <v>106</v>
      </c>
      <c r="Z37">
        <v>48</v>
      </c>
      <c r="AA37">
        <v>0.23499999999999999</v>
      </c>
      <c r="AD37">
        <v>0</v>
      </c>
      <c r="AE37">
        <v>0</v>
      </c>
    </row>
    <row r="38" spans="1:31" x14ac:dyDescent="0.25">
      <c r="A38" t="s">
        <v>35</v>
      </c>
      <c r="B38">
        <v>19</v>
      </c>
      <c r="C38">
        <v>97.6</v>
      </c>
      <c r="D38">
        <v>103.3</v>
      </c>
      <c r="E38">
        <f>C38</f>
        <v>97.6</v>
      </c>
      <c r="F38">
        <f>((D38-E38)/2)+E38</f>
        <v>100.44999999999999</v>
      </c>
      <c r="G38">
        <f t="shared" si="0"/>
        <v>2.8499999999999943</v>
      </c>
      <c r="I38" t="s">
        <v>83</v>
      </c>
      <c r="K38" t="s">
        <v>41</v>
      </c>
      <c r="L38">
        <v>0.53100000000000003</v>
      </c>
      <c r="M38" t="s">
        <v>84</v>
      </c>
      <c r="N38">
        <v>0.46899999999999997</v>
      </c>
      <c r="O38">
        <v>131.78</v>
      </c>
      <c r="Q38">
        <v>930</v>
      </c>
      <c r="R38">
        <v>894</v>
      </c>
      <c r="S38" s="3">
        <v>44397</v>
      </c>
      <c r="T38" s="4">
        <v>0.68019675925925915</v>
      </c>
      <c r="U38">
        <v>1</v>
      </c>
      <c r="V38">
        <v>0</v>
      </c>
      <c r="W38">
        <v>0</v>
      </c>
      <c r="X38" t="s">
        <v>110</v>
      </c>
      <c r="Y38">
        <v>103</v>
      </c>
      <c r="Z38">
        <v>45</v>
      </c>
      <c r="AA38">
        <v>0.29599999999999999</v>
      </c>
      <c r="AD38">
        <v>0</v>
      </c>
      <c r="AE38">
        <v>0</v>
      </c>
    </row>
    <row r="39" spans="1:31" x14ac:dyDescent="0.25">
      <c r="A39" t="s">
        <v>35</v>
      </c>
      <c r="E39">
        <f>F38</f>
        <v>100.44999999999999</v>
      </c>
      <c r="F39">
        <f>D38</f>
        <v>103.3</v>
      </c>
      <c r="G39">
        <f t="shared" si="0"/>
        <v>2.8500000000000085</v>
      </c>
      <c r="I39" t="s">
        <v>85</v>
      </c>
      <c r="K39" t="s">
        <v>56</v>
      </c>
      <c r="L39">
        <v>1</v>
      </c>
      <c r="M39" t="s">
        <v>42</v>
      </c>
      <c r="N39" t="s">
        <v>42</v>
      </c>
      <c r="O39">
        <v>201.9</v>
      </c>
      <c r="Q39">
        <v>931</v>
      </c>
      <c r="R39">
        <v>894</v>
      </c>
      <c r="S39" s="3">
        <v>44397</v>
      </c>
      <c r="T39" s="4">
        <v>0.68049768518518527</v>
      </c>
      <c r="U39">
        <v>1</v>
      </c>
      <c r="V39">
        <v>0</v>
      </c>
      <c r="W39">
        <v>0</v>
      </c>
      <c r="X39" t="s">
        <v>110</v>
      </c>
      <c r="Y39">
        <v>112</v>
      </c>
      <c r="Z39">
        <v>54</v>
      </c>
      <c r="AA39">
        <v>0.127</v>
      </c>
      <c r="AD39">
        <v>0</v>
      </c>
      <c r="AE39">
        <v>0</v>
      </c>
    </row>
    <row r="40" spans="1:31" x14ac:dyDescent="0.25">
      <c r="A40" t="s">
        <v>35</v>
      </c>
      <c r="B40">
        <v>20</v>
      </c>
      <c r="C40">
        <v>103.3</v>
      </c>
      <c r="D40">
        <v>108.6</v>
      </c>
      <c r="E40">
        <f>C40</f>
        <v>103.3</v>
      </c>
      <c r="F40">
        <f>((D40-E40)/2)+E40</f>
        <v>105.94999999999999</v>
      </c>
      <c r="G40">
        <f t="shared" si="0"/>
        <v>2.6499999999999915</v>
      </c>
      <c r="I40" t="s">
        <v>86</v>
      </c>
      <c r="K40" t="s">
        <v>65</v>
      </c>
      <c r="L40">
        <v>0.626</v>
      </c>
      <c r="M40" t="s">
        <v>56</v>
      </c>
      <c r="N40">
        <v>0.374</v>
      </c>
      <c r="O40">
        <v>155.84</v>
      </c>
      <c r="Q40">
        <v>932</v>
      </c>
      <c r="R40">
        <v>894</v>
      </c>
      <c r="S40" s="3">
        <v>44397</v>
      </c>
      <c r="T40" s="4">
        <v>0.68435185185185177</v>
      </c>
      <c r="U40">
        <v>1</v>
      </c>
      <c r="V40">
        <v>0</v>
      </c>
      <c r="W40">
        <v>0</v>
      </c>
      <c r="X40" t="s">
        <v>110</v>
      </c>
      <c r="Y40">
        <v>115</v>
      </c>
      <c r="Z40">
        <v>57</v>
      </c>
      <c r="AA40">
        <v>0.151</v>
      </c>
      <c r="AD40">
        <v>0</v>
      </c>
      <c r="AE40">
        <v>0</v>
      </c>
    </row>
    <row r="41" spans="1:31" x14ac:dyDescent="0.25">
      <c r="A41" t="s">
        <v>35</v>
      </c>
      <c r="E41">
        <f>F40</f>
        <v>105.94999999999999</v>
      </c>
      <c r="F41">
        <f>D40</f>
        <v>108.6</v>
      </c>
      <c r="G41">
        <f t="shared" si="0"/>
        <v>2.6500000000000057</v>
      </c>
      <c r="I41" t="s">
        <v>87</v>
      </c>
      <c r="K41" t="s">
        <v>56</v>
      </c>
      <c r="L41">
        <v>0.66</v>
      </c>
      <c r="M41" t="s">
        <v>67</v>
      </c>
      <c r="N41">
        <v>0.34</v>
      </c>
      <c r="O41">
        <v>178.73</v>
      </c>
      <c r="Q41">
        <v>933</v>
      </c>
      <c r="R41">
        <v>894</v>
      </c>
      <c r="S41" s="3">
        <v>44397</v>
      </c>
      <c r="T41" s="4">
        <v>0.68475694444444446</v>
      </c>
      <c r="U41">
        <v>1</v>
      </c>
      <c r="V41">
        <v>0</v>
      </c>
      <c r="W41">
        <v>0</v>
      </c>
      <c r="X41" t="s">
        <v>110</v>
      </c>
      <c r="Y41">
        <v>103</v>
      </c>
      <c r="Z41">
        <v>45</v>
      </c>
      <c r="AA41">
        <v>0.129</v>
      </c>
      <c r="AD41">
        <v>0</v>
      </c>
      <c r="AE41">
        <v>0</v>
      </c>
    </row>
    <row r="42" spans="1:31" x14ac:dyDescent="0.25">
      <c r="A42" t="s">
        <v>35</v>
      </c>
      <c r="B42">
        <v>21</v>
      </c>
      <c r="C42">
        <v>108.6</v>
      </c>
      <c r="D42">
        <v>112.1</v>
      </c>
      <c r="E42">
        <f>C42</f>
        <v>108.6</v>
      </c>
      <c r="F42">
        <f>((D42-E42)/2)+E42</f>
        <v>110.35</v>
      </c>
      <c r="G42">
        <f t="shared" si="0"/>
        <v>1.75</v>
      </c>
      <c r="I42" t="s">
        <v>88</v>
      </c>
      <c r="K42" t="s">
        <v>67</v>
      </c>
      <c r="L42">
        <v>0.502</v>
      </c>
      <c r="M42" t="s">
        <v>89</v>
      </c>
      <c r="N42">
        <v>0.498</v>
      </c>
      <c r="O42">
        <v>200</v>
      </c>
      <c r="Q42">
        <v>934</v>
      </c>
      <c r="R42">
        <v>894</v>
      </c>
      <c r="S42" s="3">
        <v>44397</v>
      </c>
      <c r="T42" s="4">
        <v>0.68494212962962964</v>
      </c>
      <c r="U42">
        <v>1</v>
      </c>
      <c r="V42">
        <v>0</v>
      </c>
      <c r="W42">
        <v>0</v>
      </c>
      <c r="X42" t="s">
        <v>110</v>
      </c>
      <c r="Y42">
        <v>110</v>
      </c>
      <c r="Z42">
        <v>52</v>
      </c>
      <c r="AA42">
        <v>0.121</v>
      </c>
      <c r="AD42">
        <v>0</v>
      </c>
      <c r="AE42">
        <v>0</v>
      </c>
    </row>
    <row r="43" spans="1:31" x14ac:dyDescent="0.25">
      <c r="A43" t="s">
        <v>35</v>
      </c>
      <c r="E43">
        <f>F42</f>
        <v>110.35</v>
      </c>
      <c r="F43">
        <f>D42</f>
        <v>112.1</v>
      </c>
      <c r="G43">
        <f t="shared" si="0"/>
        <v>1.75</v>
      </c>
      <c r="I43" t="s">
        <v>90</v>
      </c>
      <c r="K43" t="s">
        <v>56</v>
      </c>
      <c r="L43">
        <v>0.56399999999999995</v>
      </c>
      <c r="M43" t="s">
        <v>67</v>
      </c>
      <c r="N43">
        <v>0.436</v>
      </c>
      <c r="O43">
        <v>181.77</v>
      </c>
      <c r="Q43">
        <v>935</v>
      </c>
      <c r="R43">
        <v>894</v>
      </c>
      <c r="S43" s="3">
        <v>44397</v>
      </c>
      <c r="T43" s="4">
        <v>0.68534722222222222</v>
      </c>
      <c r="U43">
        <v>1</v>
      </c>
      <c r="V43">
        <v>0</v>
      </c>
      <c r="W43">
        <v>0</v>
      </c>
      <c r="X43" t="s">
        <v>110</v>
      </c>
      <c r="Y43">
        <v>106</v>
      </c>
      <c r="Z43">
        <v>48</v>
      </c>
      <c r="AA43">
        <v>0.374</v>
      </c>
      <c r="AD43">
        <v>0</v>
      </c>
      <c r="AE43">
        <v>0</v>
      </c>
    </row>
    <row r="44" spans="1:31" x14ac:dyDescent="0.25">
      <c r="A44" t="s">
        <v>35</v>
      </c>
      <c r="B44">
        <v>22</v>
      </c>
      <c r="C44">
        <v>112.1</v>
      </c>
      <c r="D44">
        <v>117.9</v>
      </c>
      <c r="E44">
        <f>C44</f>
        <v>112.1</v>
      </c>
      <c r="F44">
        <f>((D44-E44)/2)+E44</f>
        <v>115</v>
      </c>
      <c r="G44">
        <f t="shared" si="0"/>
        <v>2.9000000000000057</v>
      </c>
      <c r="I44" t="s">
        <v>91</v>
      </c>
      <c r="J44" t="s">
        <v>37</v>
      </c>
      <c r="K44" t="s">
        <v>65</v>
      </c>
      <c r="L44">
        <v>0.78</v>
      </c>
      <c r="M44" t="s">
        <v>92</v>
      </c>
      <c r="N44">
        <v>0.22</v>
      </c>
      <c r="O44">
        <v>92.314999999999998</v>
      </c>
      <c r="Q44">
        <v>936</v>
      </c>
      <c r="R44">
        <v>894</v>
      </c>
      <c r="S44" s="3">
        <v>44397</v>
      </c>
      <c r="T44" s="4">
        <v>0.68568287037037035</v>
      </c>
      <c r="U44">
        <v>1</v>
      </c>
      <c r="V44">
        <v>0</v>
      </c>
      <c r="W44">
        <v>0</v>
      </c>
      <c r="X44" t="s">
        <v>110</v>
      </c>
      <c r="Y44">
        <v>106</v>
      </c>
      <c r="Z44">
        <v>48</v>
      </c>
      <c r="AA44">
        <v>0.21199999999999999</v>
      </c>
      <c r="AD44">
        <v>0</v>
      </c>
      <c r="AE44">
        <v>0</v>
      </c>
    </row>
    <row r="45" spans="1:31" x14ac:dyDescent="0.25">
      <c r="A45" t="s">
        <v>35</v>
      </c>
      <c r="E45">
        <f>F44</f>
        <v>115</v>
      </c>
      <c r="F45">
        <f>D44</f>
        <v>117.9</v>
      </c>
      <c r="G45">
        <f t="shared" si="0"/>
        <v>2.9000000000000057</v>
      </c>
      <c r="I45" t="s">
        <v>93</v>
      </c>
      <c r="K45" t="s">
        <v>56</v>
      </c>
      <c r="L45">
        <v>0.57999999999999996</v>
      </c>
      <c r="M45" t="s">
        <v>67</v>
      </c>
      <c r="N45">
        <v>0.42</v>
      </c>
      <c r="O45">
        <v>163.19</v>
      </c>
      <c r="Q45">
        <v>937</v>
      </c>
      <c r="R45">
        <v>894</v>
      </c>
      <c r="S45" s="3">
        <v>44397</v>
      </c>
      <c r="T45" s="4">
        <v>0.68599537037037039</v>
      </c>
      <c r="U45">
        <v>1</v>
      </c>
      <c r="V45">
        <v>0</v>
      </c>
      <c r="W45">
        <v>0</v>
      </c>
      <c r="X45" t="s">
        <v>110</v>
      </c>
      <c r="Y45">
        <v>117</v>
      </c>
      <c r="Z45">
        <v>59</v>
      </c>
      <c r="AA45">
        <v>3.9E-2</v>
      </c>
      <c r="AD45">
        <v>0</v>
      </c>
      <c r="AE45">
        <v>0</v>
      </c>
    </row>
    <row r="46" spans="1:31" x14ac:dyDescent="0.25">
      <c r="A46" t="s">
        <v>35</v>
      </c>
      <c r="B46">
        <v>23</v>
      </c>
      <c r="C46">
        <v>117.9</v>
      </c>
      <c r="D46">
        <v>122.6</v>
      </c>
      <c r="E46">
        <f>C46</f>
        <v>117.9</v>
      </c>
      <c r="F46">
        <f>((D46-E46)/2)+E46</f>
        <v>120.25</v>
      </c>
      <c r="G46">
        <f t="shared" si="0"/>
        <v>2.3499999999999943</v>
      </c>
      <c r="I46" t="s">
        <v>94</v>
      </c>
      <c r="K46" t="s">
        <v>84</v>
      </c>
      <c r="L46">
        <v>1</v>
      </c>
      <c r="M46" t="s">
        <v>42</v>
      </c>
      <c r="N46" t="s">
        <v>42</v>
      </c>
      <c r="O46">
        <v>35.252000000000002</v>
      </c>
      <c r="Q46">
        <v>938</v>
      </c>
      <c r="R46">
        <v>894</v>
      </c>
      <c r="S46" s="3">
        <v>44397</v>
      </c>
      <c r="T46" s="4">
        <v>0.68635416666666671</v>
      </c>
      <c r="U46">
        <v>1</v>
      </c>
      <c r="V46">
        <v>0</v>
      </c>
      <c r="W46">
        <v>0</v>
      </c>
      <c r="X46" t="s">
        <v>110</v>
      </c>
      <c r="Y46">
        <v>111</v>
      </c>
      <c r="Z46">
        <v>53</v>
      </c>
      <c r="AA46">
        <v>0.14099999999999999</v>
      </c>
      <c r="AD46">
        <v>0</v>
      </c>
      <c r="AE46">
        <v>0</v>
      </c>
    </row>
    <row r="47" spans="1:31" x14ac:dyDescent="0.25">
      <c r="A47" t="s">
        <v>35</v>
      </c>
      <c r="E47">
        <f>F46</f>
        <v>120.25</v>
      </c>
      <c r="F47">
        <f>D46</f>
        <v>122.6</v>
      </c>
      <c r="G47">
        <f t="shared" si="0"/>
        <v>2.3499999999999943</v>
      </c>
      <c r="I47" t="s">
        <v>95</v>
      </c>
      <c r="K47" t="s">
        <v>41</v>
      </c>
      <c r="L47">
        <v>0.56000000000000005</v>
      </c>
      <c r="M47" t="s">
        <v>69</v>
      </c>
      <c r="N47">
        <v>0.44</v>
      </c>
      <c r="O47">
        <v>245.98</v>
      </c>
      <c r="Q47">
        <v>939</v>
      </c>
      <c r="R47">
        <v>894</v>
      </c>
      <c r="S47" s="3">
        <v>44397</v>
      </c>
      <c r="T47" s="4">
        <v>0.6865162037037037</v>
      </c>
      <c r="U47">
        <v>1</v>
      </c>
      <c r="V47">
        <v>0</v>
      </c>
      <c r="W47">
        <v>0</v>
      </c>
      <c r="X47" t="s">
        <v>110</v>
      </c>
      <c r="Y47">
        <v>106</v>
      </c>
      <c r="Z47">
        <v>48</v>
      </c>
      <c r="AA47">
        <v>0.192</v>
      </c>
      <c r="AD47">
        <v>0</v>
      </c>
      <c r="AE47">
        <v>0</v>
      </c>
    </row>
    <row r="48" spans="1:31" x14ac:dyDescent="0.25">
      <c r="A48" t="s">
        <v>35</v>
      </c>
      <c r="B48">
        <v>24</v>
      </c>
      <c r="C48">
        <v>122.6</v>
      </c>
      <c r="D48">
        <v>127.7</v>
      </c>
      <c r="E48">
        <f>C48</f>
        <v>122.6</v>
      </c>
      <c r="F48">
        <f>((D48-E48)/2)+E48</f>
        <v>125.15</v>
      </c>
      <c r="G48">
        <f t="shared" si="0"/>
        <v>2.5500000000000114</v>
      </c>
      <c r="I48" t="s">
        <v>96</v>
      </c>
      <c r="K48" t="s">
        <v>41</v>
      </c>
      <c r="L48">
        <v>0.54400000000000004</v>
      </c>
      <c r="M48" t="s">
        <v>67</v>
      </c>
      <c r="N48">
        <v>0.45600000000000002</v>
      </c>
      <c r="O48">
        <v>177</v>
      </c>
      <c r="Q48">
        <v>940</v>
      </c>
      <c r="R48">
        <v>894</v>
      </c>
      <c r="S48" s="3">
        <v>44397</v>
      </c>
      <c r="T48" s="4">
        <v>0.68671296296296302</v>
      </c>
      <c r="U48">
        <v>1</v>
      </c>
      <c r="V48">
        <v>0</v>
      </c>
      <c r="W48">
        <v>0</v>
      </c>
      <c r="X48" t="s">
        <v>110</v>
      </c>
      <c r="Y48">
        <v>104</v>
      </c>
      <c r="Z48">
        <v>46</v>
      </c>
      <c r="AA48">
        <v>0.38200000000000001</v>
      </c>
      <c r="AD48">
        <v>0</v>
      </c>
      <c r="AE48">
        <v>0</v>
      </c>
    </row>
    <row r="49" spans="1:31" x14ac:dyDescent="0.25">
      <c r="A49" t="s">
        <v>35</v>
      </c>
      <c r="E49">
        <f>F48</f>
        <v>125.15</v>
      </c>
      <c r="F49">
        <f>D48</f>
        <v>127.7</v>
      </c>
      <c r="G49">
        <f t="shared" si="0"/>
        <v>2.5499999999999972</v>
      </c>
      <c r="I49" t="s">
        <v>97</v>
      </c>
      <c r="K49" t="s">
        <v>41</v>
      </c>
      <c r="L49">
        <v>1</v>
      </c>
      <c r="M49" t="s">
        <v>42</v>
      </c>
      <c r="N49" t="s">
        <v>42</v>
      </c>
      <c r="O49">
        <v>66.432000000000002</v>
      </c>
      <c r="Q49">
        <v>941</v>
      </c>
      <c r="R49">
        <v>894</v>
      </c>
      <c r="S49" s="3">
        <v>44397</v>
      </c>
      <c r="T49" s="4">
        <v>0.68744212962962958</v>
      </c>
      <c r="U49">
        <v>1</v>
      </c>
      <c r="V49">
        <v>0</v>
      </c>
      <c r="W49">
        <v>0</v>
      </c>
      <c r="X49" t="s">
        <v>110</v>
      </c>
      <c r="Y49">
        <v>103</v>
      </c>
      <c r="Z49">
        <v>45</v>
      </c>
      <c r="AA49">
        <v>0.16300000000000001</v>
      </c>
      <c r="AD49">
        <v>0</v>
      </c>
      <c r="AE49">
        <v>0</v>
      </c>
    </row>
    <row r="50" spans="1:31" x14ac:dyDescent="0.25">
      <c r="A50" t="s">
        <v>35</v>
      </c>
      <c r="B50">
        <v>25</v>
      </c>
      <c r="C50">
        <v>127.7</v>
      </c>
      <c r="D50">
        <v>132.5</v>
      </c>
      <c r="E50">
        <f>C50</f>
        <v>127.7</v>
      </c>
      <c r="F50">
        <f>((D50-E50)/2)+E50</f>
        <v>130.1</v>
      </c>
      <c r="G50">
        <f t="shared" si="0"/>
        <v>2.3999999999999915</v>
      </c>
      <c r="I50" t="s">
        <v>98</v>
      </c>
      <c r="J50" t="s">
        <v>38</v>
      </c>
      <c r="K50" t="s">
        <v>71</v>
      </c>
      <c r="L50">
        <v>1</v>
      </c>
      <c r="M50" t="s">
        <v>42</v>
      </c>
      <c r="N50" t="s">
        <v>42</v>
      </c>
      <c r="O50">
        <v>1000</v>
      </c>
      <c r="Q50">
        <v>942</v>
      </c>
      <c r="R50">
        <v>894</v>
      </c>
      <c r="S50" s="3">
        <v>44397</v>
      </c>
      <c r="T50" s="4">
        <v>0.68761574074074072</v>
      </c>
      <c r="U50">
        <v>1</v>
      </c>
      <c r="V50">
        <v>0</v>
      </c>
      <c r="W50">
        <v>0</v>
      </c>
      <c r="X50" t="s">
        <v>110</v>
      </c>
      <c r="Y50">
        <v>104</v>
      </c>
      <c r="Z50">
        <v>46</v>
      </c>
      <c r="AA50">
        <v>0.184</v>
      </c>
      <c r="AD50">
        <v>0</v>
      </c>
      <c r="AE50">
        <v>0</v>
      </c>
    </row>
    <row r="51" spans="1:31" x14ac:dyDescent="0.25">
      <c r="A51" t="s">
        <v>35</v>
      </c>
      <c r="E51">
        <f>F50</f>
        <v>130.1</v>
      </c>
      <c r="F51">
        <f>D50</f>
        <v>132.5</v>
      </c>
      <c r="G51">
        <f t="shared" si="0"/>
        <v>2.4000000000000057</v>
      </c>
      <c r="I51" t="s">
        <v>99</v>
      </c>
      <c r="J51" t="s">
        <v>38</v>
      </c>
      <c r="K51" t="s">
        <v>41</v>
      </c>
      <c r="L51">
        <v>1</v>
      </c>
      <c r="M51" t="s">
        <v>42</v>
      </c>
      <c r="N51" t="s">
        <v>42</v>
      </c>
      <c r="O51">
        <v>362.08</v>
      </c>
      <c r="Q51">
        <v>943</v>
      </c>
      <c r="R51">
        <v>894</v>
      </c>
      <c r="S51" s="3">
        <v>44397</v>
      </c>
      <c r="T51" s="4">
        <v>0.68781250000000005</v>
      </c>
      <c r="U51">
        <v>1</v>
      </c>
      <c r="V51">
        <v>0</v>
      </c>
      <c r="W51">
        <v>0</v>
      </c>
      <c r="X51" t="s">
        <v>110</v>
      </c>
      <c r="Y51">
        <v>107</v>
      </c>
      <c r="Z51">
        <v>49</v>
      </c>
      <c r="AA51">
        <v>0.126</v>
      </c>
      <c r="AD51">
        <v>0</v>
      </c>
      <c r="AE51">
        <v>0</v>
      </c>
    </row>
    <row r="52" spans="1:31" x14ac:dyDescent="0.25">
      <c r="A52" t="s">
        <v>35</v>
      </c>
      <c r="B52">
        <v>26</v>
      </c>
      <c r="C52">
        <v>132.5</v>
      </c>
      <c r="D52">
        <v>138.4</v>
      </c>
      <c r="E52">
        <f>C52</f>
        <v>132.5</v>
      </c>
      <c r="F52">
        <f>((D52-E52)/2)+E52</f>
        <v>135.44999999999999</v>
      </c>
      <c r="G52">
        <f t="shared" si="0"/>
        <v>2.9499999999999886</v>
      </c>
      <c r="I52" t="s">
        <v>100</v>
      </c>
      <c r="K52" t="s">
        <v>56</v>
      </c>
      <c r="L52">
        <v>0.64100000000000001</v>
      </c>
      <c r="M52" t="s">
        <v>65</v>
      </c>
      <c r="N52">
        <v>0.35899999999999999</v>
      </c>
      <c r="O52">
        <v>152.12</v>
      </c>
      <c r="Q52">
        <v>944</v>
      </c>
      <c r="R52">
        <v>894</v>
      </c>
      <c r="S52" s="3">
        <v>44397</v>
      </c>
      <c r="T52" s="4">
        <v>0.68797453703703704</v>
      </c>
      <c r="U52">
        <v>1</v>
      </c>
      <c r="V52">
        <v>0</v>
      </c>
      <c r="W52">
        <v>0</v>
      </c>
      <c r="X52" t="s">
        <v>110</v>
      </c>
      <c r="Y52">
        <v>111</v>
      </c>
      <c r="Z52">
        <v>53</v>
      </c>
      <c r="AA52">
        <v>0.16600000000000001</v>
      </c>
      <c r="AD52">
        <v>0</v>
      </c>
      <c r="AE52">
        <v>0</v>
      </c>
    </row>
    <row r="53" spans="1:31" x14ac:dyDescent="0.25">
      <c r="A53" t="s">
        <v>35</v>
      </c>
      <c r="E53">
        <f>F52</f>
        <v>135.44999999999999</v>
      </c>
      <c r="F53">
        <f>D52</f>
        <v>138.4</v>
      </c>
      <c r="G53">
        <f t="shared" si="0"/>
        <v>2.9500000000000171</v>
      </c>
      <c r="I53" t="s">
        <v>101</v>
      </c>
      <c r="K53" t="s">
        <v>65</v>
      </c>
      <c r="L53">
        <v>0.64100000000000001</v>
      </c>
      <c r="M53" t="s">
        <v>41</v>
      </c>
      <c r="N53">
        <v>0.35899999999999999</v>
      </c>
      <c r="O53">
        <v>68.006</v>
      </c>
      <c r="Q53">
        <v>945</v>
      </c>
      <c r="R53">
        <v>894</v>
      </c>
      <c r="S53" s="3">
        <v>44397</v>
      </c>
      <c r="T53" s="4">
        <v>0.68846064814814811</v>
      </c>
      <c r="U53">
        <v>1</v>
      </c>
      <c r="V53">
        <v>0</v>
      </c>
      <c r="W53">
        <v>0</v>
      </c>
      <c r="X53" t="s">
        <v>110</v>
      </c>
      <c r="Y53">
        <v>119</v>
      </c>
      <c r="Z53">
        <v>61</v>
      </c>
      <c r="AA53">
        <v>0.26300000000000001</v>
      </c>
      <c r="AD53">
        <v>0</v>
      </c>
      <c r="AE53">
        <v>0</v>
      </c>
    </row>
    <row r="54" spans="1:31" x14ac:dyDescent="0.25">
      <c r="A54" t="s">
        <v>35</v>
      </c>
      <c r="B54">
        <v>27</v>
      </c>
      <c r="C54">
        <v>138.4</v>
      </c>
      <c r="D54">
        <v>143.5</v>
      </c>
      <c r="E54">
        <f>C54</f>
        <v>138.4</v>
      </c>
      <c r="F54">
        <f>((D54-E54)/2)+E54</f>
        <v>140.94999999999999</v>
      </c>
      <c r="G54">
        <f t="shared" si="0"/>
        <v>2.5499999999999829</v>
      </c>
      <c r="I54" t="s">
        <v>102</v>
      </c>
      <c r="K54" t="s">
        <v>56</v>
      </c>
      <c r="L54">
        <v>1</v>
      </c>
      <c r="M54" t="s">
        <v>42</v>
      </c>
      <c r="N54" t="s">
        <v>42</v>
      </c>
      <c r="O54">
        <v>195.01</v>
      </c>
      <c r="Q54">
        <v>946</v>
      </c>
      <c r="R54">
        <v>894</v>
      </c>
      <c r="S54" s="3">
        <v>44397</v>
      </c>
      <c r="T54" s="4">
        <v>0.68899305555555557</v>
      </c>
      <c r="U54">
        <v>1</v>
      </c>
      <c r="V54">
        <v>0</v>
      </c>
      <c r="W54">
        <v>0</v>
      </c>
      <c r="X54" t="s">
        <v>110</v>
      </c>
      <c r="Y54">
        <v>120</v>
      </c>
      <c r="Z54">
        <v>62</v>
      </c>
      <c r="AA54">
        <v>0.19400000000000001</v>
      </c>
      <c r="AD54">
        <v>0</v>
      </c>
      <c r="AE54">
        <v>0</v>
      </c>
    </row>
    <row r="55" spans="1:31" x14ac:dyDescent="0.25">
      <c r="A55" t="s">
        <v>35</v>
      </c>
      <c r="E55">
        <f>F54</f>
        <v>140.94999999999999</v>
      </c>
      <c r="F55">
        <f>D54</f>
        <v>143.5</v>
      </c>
      <c r="G55">
        <f t="shared" si="0"/>
        <v>2.5500000000000114</v>
      </c>
      <c r="I55" t="s">
        <v>103</v>
      </c>
      <c r="K55" t="s">
        <v>56</v>
      </c>
      <c r="L55">
        <v>1</v>
      </c>
      <c r="M55" t="s">
        <v>42</v>
      </c>
      <c r="N55" t="s">
        <v>42</v>
      </c>
      <c r="O55">
        <v>283.86</v>
      </c>
      <c r="Q55">
        <v>947</v>
      </c>
      <c r="R55">
        <v>894</v>
      </c>
      <c r="S55" s="3">
        <v>44397</v>
      </c>
      <c r="T55" s="4">
        <v>0.68934027777777773</v>
      </c>
      <c r="U55">
        <v>1</v>
      </c>
      <c r="V55">
        <v>0</v>
      </c>
      <c r="W55">
        <v>0</v>
      </c>
      <c r="X55" t="s">
        <v>110</v>
      </c>
      <c r="Y55">
        <v>104</v>
      </c>
      <c r="Z55">
        <v>46</v>
      </c>
      <c r="AA55">
        <v>0.254</v>
      </c>
      <c r="AD55">
        <v>0</v>
      </c>
      <c r="AE55">
        <v>0</v>
      </c>
    </row>
    <row r="56" spans="1:31" x14ac:dyDescent="0.25">
      <c r="A56" t="s">
        <v>35</v>
      </c>
      <c r="B56">
        <v>28</v>
      </c>
      <c r="C56">
        <v>143.5</v>
      </c>
      <c r="D56">
        <v>148.5</v>
      </c>
      <c r="E56">
        <f>C56</f>
        <v>143.5</v>
      </c>
      <c r="F56">
        <f>((D56-E56)/2)+E56</f>
        <v>146</v>
      </c>
      <c r="G56">
        <f t="shared" si="0"/>
        <v>2.5</v>
      </c>
      <c r="I56" t="s">
        <v>104</v>
      </c>
      <c r="K56" t="s">
        <v>56</v>
      </c>
      <c r="L56">
        <v>1</v>
      </c>
      <c r="M56" t="s">
        <v>42</v>
      </c>
      <c r="N56" t="s">
        <v>42</v>
      </c>
      <c r="O56">
        <v>77.768000000000001</v>
      </c>
      <c r="Q56">
        <v>948</v>
      </c>
      <c r="R56">
        <v>894</v>
      </c>
      <c r="S56" s="3">
        <v>44397</v>
      </c>
      <c r="T56" s="4">
        <v>0.68959490740740748</v>
      </c>
      <c r="U56">
        <v>1</v>
      </c>
      <c r="V56">
        <v>0</v>
      </c>
      <c r="W56">
        <v>0</v>
      </c>
      <c r="X56" t="s">
        <v>110</v>
      </c>
      <c r="Y56">
        <v>115</v>
      </c>
      <c r="Z56">
        <v>57</v>
      </c>
      <c r="AA56">
        <v>0.13</v>
      </c>
      <c r="AD56">
        <v>0</v>
      </c>
      <c r="AE56">
        <v>0</v>
      </c>
    </row>
    <row r="57" spans="1:31" x14ac:dyDescent="0.25">
      <c r="A57" t="s">
        <v>35</v>
      </c>
      <c r="E57">
        <f>F56</f>
        <v>146</v>
      </c>
      <c r="F57">
        <f>D56</f>
        <v>148.5</v>
      </c>
      <c r="G57">
        <f t="shared" si="0"/>
        <v>2.5</v>
      </c>
      <c r="I57" t="s">
        <v>105</v>
      </c>
      <c r="J57" t="s">
        <v>38</v>
      </c>
      <c r="K57" t="s">
        <v>56</v>
      </c>
      <c r="L57">
        <v>1</v>
      </c>
      <c r="M57" t="s">
        <v>42</v>
      </c>
      <c r="N57" t="s">
        <v>42</v>
      </c>
      <c r="O57">
        <v>133.13</v>
      </c>
      <c r="Q57">
        <v>949</v>
      </c>
      <c r="R57">
        <v>894</v>
      </c>
      <c r="S57" s="3">
        <v>44397</v>
      </c>
      <c r="T57" s="4">
        <v>0.68989583333333337</v>
      </c>
      <c r="U57">
        <v>1</v>
      </c>
      <c r="V57">
        <v>0</v>
      </c>
      <c r="W57">
        <v>0</v>
      </c>
      <c r="X57" t="s">
        <v>110</v>
      </c>
      <c r="Y57">
        <v>115</v>
      </c>
      <c r="Z57">
        <v>57</v>
      </c>
      <c r="AA57">
        <v>0.113</v>
      </c>
      <c r="AD57">
        <v>0</v>
      </c>
      <c r="AE57">
        <v>0</v>
      </c>
    </row>
    <row r="58" spans="1:31" x14ac:dyDescent="0.25">
      <c r="A58" t="s">
        <v>35</v>
      </c>
      <c r="B58">
        <v>29</v>
      </c>
      <c r="C58">
        <v>148.5</v>
      </c>
      <c r="D58">
        <v>154.1</v>
      </c>
      <c r="E58">
        <f>C58</f>
        <v>148.5</v>
      </c>
      <c r="F58">
        <f>((D58-E58)/2)+E58</f>
        <v>151.30000000000001</v>
      </c>
      <c r="G58">
        <f t="shared" si="0"/>
        <v>2.8000000000000114</v>
      </c>
      <c r="I58" t="s">
        <v>106</v>
      </c>
      <c r="J58" t="s">
        <v>39</v>
      </c>
      <c r="K58" t="s">
        <v>56</v>
      </c>
      <c r="L58">
        <v>0.72</v>
      </c>
      <c r="M58" t="s">
        <v>107</v>
      </c>
      <c r="N58">
        <v>0.28000000000000003</v>
      </c>
      <c r="O58">
        <v>110.85</v>
      </c>
      <c r="Q58">
        <v>950</v>
      </c>
      <c r="R58">
        <v>894</v>
      </c>
      <c r="S58" s="3">
        <v>44397</v>
      </c>
      <c r="T58" s="4">
        <v>0.69013888888888886</v>
      </c>
      <c r="U58">
        <v>1</v>
      </c>
      <c r="V58">
        <v>0</v>
      </c>
      <c r="W58">
        <v>0</v>
      </c>
      <c r="X58" t="s">
        <v>110</v>
      </c>
      <c r="Y58">
        <v>106</v>
      </c>
      <c r="Z58">
        <v>48</v>
      </c>
      <c r="AA58">
        <v>0.217</v>
      </c>
      <c r="AD58">
        <v>0</v>
      </c>
      <c r="AE58">
        <v>0</v>
      </c>
    </row>
    <row r="59" spans="1:31" x14ac:dyDescent="0.25">
      <c r="A59" t="s">
        <v>35</v>
      </c>
      <c r="E59">
        <f>F58</f>
        <v>151.30000000000001</v>
      </c>
      <c r="F59">
        <f>D58</f>
        <v>154.1</v>
      </c>
      <c r="G59">
        <f t="shared" si="0"/>
        <v>2.7999999999999829</v>
      </c>
      <c r="I59" t="s">
        <v>108</v>
      </c>
      <c r="K59" t="s">
        <v>89</v>
      </c>
      <c r="L59">
        <v>0.59299999999999997</v>
      </c>
      <c r="M59" t="s">
        <v>67</v>
      </c>
      <c r="N59">
        <v>0.40699999999999997</v>
      </c>
      <c r="O59">
        <v>113.62</v>
      </c>
      <c r="Q59">
        <v>951</v>
      </c>
      <c r="R59">
        <v>894</v>
      </c>
      <c r="S59" s="3">
        <v>44397</v>
      </c>
      <c r="T59" s="4">
        <v>0.6909953703703704</v>
      </c>
      <c r="U59">
        <v>1</v>
      </c>
      <c r="V59">
        <v>0</v>
      </c>
      <c r="W59">
        <v>0</v>
      </c>
      <c r="X59" t="s">
        <v>110</v>
      </c>
      <c r="Y59">
        <v>102</v>
      </c>
      <c r="Z59">
        <v>44</v>
      </c>
      <c r="AA59">
        <v>0.16600000000000001</v>
      </c>
      <c r="AD59">
        <v>0</v>
      </c>
      <c r="AE59">
        <v>0</v>
      </c>
    </row>
    <row r="60" spans="1:31" x14ac:dyDescent="0.25">
      <c r="A60" t="s">
        <v>35</v>
      </c>
      <c r="B60">
        <v>30</v>
      </c>
      <c r="C60">
        <v>154.1</v>
      </c>
      <c r="D60">
        <v>159.19999999999999</v>
      </c>
      <c r="E60">
        <f>C60</f>
        <v>154.1</v>
      </c>
      <c r="F60">
        <f>((D60-E60)/2)+E60</f>
        <v>156.64999999999998</v>
      </c>
      <c r="G60">
        <f t="shared" si="0"/>
        <v>2.5499999999999829</v>
      </c>
      <c r="I60" t="s">
        <v>111</v>
      </c>
      <c r="J60" t="s">
        <v>109</v>
      </c>
      <c r="K60" t="s">
        <v>67</v>
      </c>
      <c r="L60">
        <v>0.749</v>
      </c>
      <c r="M60" t="s">
        <v>92</v>
      </c>
      <c r="N60">
        <v>0.251</v>
      </c>
      <c r="O60">
        <v>81.894000000000005</v>
      </c>
      <c r="Q60">
        <v>952</v>
      </c>
      <c r="R60">
        <v>894</v>
      </c>
      <c r="S60" s="3">
        <v>44397</v>
      </c>
      <c r="T60" s="4">
        <v>0.69116898148148154</v>
      </c>
      <c r="U60">
        <v>1</v>
      </c>
      <c r="V60">
        <v>0</v>
      </c>
      <c r="W60">
        <v>0</v>
      </c>
      <c r="X60" t="s">
        <v>110</v>
      </c>
      <c r="Y60">
        <v>98</v>
      </c>
      <c r="Z60">
        <v>40</v>
      </c>
      <c r="AA60">
        <v>0.114</v>
      </c>
      <c r="AD60">
        <v>0</v>
      </c>
      <c r="AE60">
        <v>0.54600000000000004</v>
      </c>
    </row>
    <row r="61" spans="1:31" x14ac:dyDescent="0.25">
      <c r="A61" t="s">
        <v>35</v>
      </c>
      <c r="E61">
        <f>F60</f>
        <v>156.64999999999998</v>
      </c>
      <c r="F61">
        <f>D60</f>
        <v>159.19999999999999</v>
      </c>
      <c r="G61">
        <f t="shared" si="0"/>
        <v>2.5500000000000114</v>
      </c>
      <c r="I61" t="s">
        <v>112</v>
      </c>
      <c r="K61" t="s">
        <v>67</v>
      </c>
      <c r="L61">
        <v>1</v>
      </c>
      <c r="M61" t="s">
        <v>42</v>
      </c>
      <c r="N61" t="s">
        <v>42</v>
      </c>
      <c r="O61">
        <v>174.2</v>
      </c>
      <c r="Q61">
        <v>953</v>
      </c>
      <c r="R61">
        <v>894</v>
      </c>
      <c r="S61" s="3">
        <v>44397</v>
      </c>
      <c r="T61" s="4">
        <v>0.69149305555555562</v>
      </c>
      <c r="U61">
        <v>1</v>
      </c>
      <c r="V61">
        <v>0</v>
      </c>
      <c r="W61">
        <v>0</v>
      </c>
      <c r="X61" t="s">
        <v>110</v>
      </c>
      <c r="Y61">
        <v>95</v>
      </c>
      <c r="Z61">
        <v>37</v>
      </c>
      <c r="AA61">
        <v>0.26400000000000001</v>
      </c>
      <c r="AD61">
        <v>0</v>
      </c>
      <c r="AE61">
        <v>0</v>
      </c>
    </row>
    <row r="62" spans="1:31" x14ac:dyDescent="0.25">
      <c r="A62" t="s">
        <v>35</v>
      </c>
      <c r="B62">
        <v>31</v>
      </c>
      <c r="C62">
        <v>159.19999999999999</v>
      </c>
      <c r="D62">
        <v>164.5</v>
      </c>
      <c r="E62">
        <f>C62</f>
        <v>159.19999999999999</v>
      </c>
      <c r="F62">
        <f>((D62-E62)/2)+E62</f>
        <v>161.85</v>
      </c>
      <c r="G62">
        <f t="shared" si="0"/>
        <v>2.6500000000000057</v>
      </c>
      <c r="I62" t="s">
        <v>113</v>
      </c>
      <c r="K62" t="s">
        <v>56</v>
      </c>
      <c r="L62">
        <v>0.70099999999999996</v>
      </c>
      <c r="M62" t="s">
        <v>114</v>
      </c>
      <c r="N62">
        <v>0.29899999999999999</v>
      </c>
      <c r="O62">
        <v>201.11</v>
      </c>
      <c r="Q62">
        <v>954</v>
      </c>
      <c r="R62">
        <v>894</v>
      </c>
      <c r="S62" s="3">
        <v>44397</v>
      </c>
      <c r="T62" s="4">
        <v>0.69240740740740747</v>
      </c>
      <c r="U62">
        <v>1</v>
      </c>
      <c r="V62">
        <v>0</v>
      </c>
      <c r="W62">
        <v>0</v>
      </c>
      <c r="X62" t="s">
        <v>110</v>
      </c>
      <c r="Y62">
        <v>95</v>
      </c>
      <c r="Z62">
        <v>37</v>
      </c>
      <c r="AA62">
        <v>0.13200000000000001</v>
      </c>
      <c r="AD62">
        <v>0</v>
      </c>
      <c r="AE62">
        <v>0</v>
      </c>
    </row>
    <row r="63" spans="1:31" x14ac:dyDescent="0.25">
      <c r="A63" t="s">
        <v>35</v>
      </c>
      <c r="E63">
        <f>F62</f>
        <v>161.85</v>
      </c>
      <c r="F63">
        <f>D62</f>
        <v>164.5</v>
      </c>
      <c r="G63">
        <f t="shared" si="0"/>
        <v>2.6500000000000057</v>
      </c>
      <c r="I63" t="s">
        <v>115</v>
      </c>
      <c r="K63" t="s">
        <v>65</v>
      </c>
      <c r="L63">
        <v>0.79600000000000004</v>
      </c>
      <c r="M63" t="s">
        <v>69</v>
      </c>
      <c r="N63">
        <v>0.20399999999999999</v>
      </c>
      <c r="O63">
        <v>116.35</v>
      </c>
      <c r="Q63">
        <v>955</v>
      </c>
      <c r="R63">
        <v>894</v>
      </c>
      <c r="S63" s="3">
        <v>44397</v>
      </c>
      <c r="T63" s="4">
        <v>0.69307870370370372</v>
      </c>
      <c r="U63">
        <v>1</v>
      </c>
      <c r="V63">
        <v>0</v>
      </c>
      <c r="W63">
        <v>0</v>
      </c>
      <c r="X63" t="s">
        <v>110</v>
      </c>
      <c r="Y63">
        <v>100</v>
      </c>
      <c r="Z63">
        <v>42</v>
      </c>
      <c r="AA63">
        <v>7.6999999999999999E-2</v>
      </c>
      <c r="AD63">
        <v>0</v>
      </c>
      <c r="AE63">
        <v>0</v>
      </c>
    </row>
    <row r="64" spans="1:31" x14ac:dyDescent="0.25">
      <c r="A64" t="s">
        <v>35</v>
      </c>
      <c r="B64">
        <v>32</v>
      </c>
      <c r="C64">
        <v>164.5</v>
      </c>
      <c r="D64">
        <v>170.1</v>
      </c>
      <c r="E64">
        <f>C64</f>
        <v>164.5</v>
      </c>
      <c r="F64">
        <f>((D64-E64)/2)+E64</f>
        <v>167.3</v>
      </c>
      <c r="G64">
        <f t="shared" si="0"/>
        <v>2.8000000000000114</v>
      </c>
      <c r="I64" t="s">
        <v>116</v>
      </c>
      <c r="K64" t="s">
        <v>41</v>
      </c>
      <c r="L64">
        <v>0.79700000000000004</v>
      </c>
      <c r="M64" t="s">
        <v>117</v>
      </c>
      <c r="N64">
        <v>0.20300000000000001</v>
      </c>
      <c r="O64">
        <v>157.41999999999999</v>
      </c>
      <c r="Q64">
        <v>956</v>
      </c>
      <c r="R64">
        <v>894</v>
      </c>
      <c r="S64" s="3">
        <v>44397</v>
      </c>
      <c r="T64" s="4">
        <v>0.69326388888888879</v>
      </c>
      <c r="U64">
        <v>1</v>
      </c>
      <c r="V64">
        <v>0</v>
      </c>
      <c r="W64">
        <v>0</v>
      </c>
      <c r="X64" t="s">
        <v>110</v>
      </c>
      <c r="Y64">
        <v>98</v>
      </c>
      <c r="Z64">
        <v>40</v>
      </c>
      <c r="AA64">
        <v>0.182</v>
      </c>
      <c r="AD64">
        <v>0</v>
      </c>
      <c r="AE64">
        <v>0</v>
      </c>
    </row>
    <row r="65" spans="1:31" x14ac:dyDescent="0.25">
      <c r="A65" t="s">
        <v>35</v>
      </c>
      <c r="E65">
        <f>F64</f>
        <v>167.3</v>
      </c>
      <c r="F65">
        <f>D64</f>
        <v>170.1</v>
      </c>
      <c r="G65">
        <f t="shared" si="0"/>
        <v>2.7999999999999829</v>
      </c>
      <c r="I65" t="s">
        <v>118</v>
      </c>
      <c r="K65" t="s">
        <v>41</v>
      </c>
      <c r="L65">
        <v>0.72599999999999998</v>
      </c>
      <c r="M65" t="s">
        <v>69</v>
      </c>
      <c r="N65">
        <v>0.27400000000000002</v>
      </c>
      <c r="O65">
        <v>188.88</v>
      </c>
      <c r="Q65">
        <v>957</v>
      </c>
      <c r="R65">
        <v>894</v>
      </c>
      <c r="S65" s="3">
        <v>44397</v>
      </c>
      <c r="T65" s="4">
        <v>0.69349537037037035</v>
      </c>
      <c r="U65">
        <v>1</v>
      </c>
      <c r="V65">
        <v>0</v>
      </c>
      <c r="W65">
        <v>0</v>
      </c>
      <c r="X65" t="s">
        <v>110</v>
      </c>
      <c r="Y65">
        <v>96</v>
      </c>
      <c r="Z65">
        <v>38</v>
      </c>
      <c r="AA65">
        <v>0.11799999999999999</v>
      </c>
      <c r="AD65">
        <v>0</v>
      </c>
      <c r="AE65">
        <v>0</v>
      </c>
    </row>
    <row r="66" spans="1:31" x14ac:dyDescent="0.25">
      <c r="A66" t="s">
        <v>35</v>
      </c>
      <c r="B66">
        <v>33</v>
      </c>
      <c r="C66">
        <v>170.1</v>
      </c>
      <c r="D66">
        <v>174.8</v>
      </c>
      <c r="E66">
        <f>C66</f>
        <v>170.1</v>
      </c>
      <c r="F66">
        <f>((D66-E66)/2)+E66</f>
        <v>172.45</v>
      </c>
      <c r="G66">
        <f t="shared" si="0"/>
        <v>2.3499999999999943</v>
      </c>
      <c r="I66" t="s">
        <v>119</v>
      </c>
      <c r="K66" t="s">
        <v>41</v>
      </c>
      <c r="L66">
        <v>1</v>
      </c>
      <c r="M66" t="s">
        <v>42</v>
      </c>
      <c r="N66" t="s">
        <v>42</v>
      </c>
      <c r="O66">
        <v>108.07</v>
      </c>
      <c r="Q66">
        <v>958</v>
      </c>
      <c r="R66">
        <v>894</v>
      </c>
      <c r="S66" s="3">
        <v>44397</v>
      </c>
      <c r="T66" s="4">
        <v>0.69366898148148148</v>
      </c>
      <c r="U66">
        <v>1</v>
      </c>
      <c r="V66">
        <v>0</v>
      </c>
      <c r="W66">
        <v>0</v>
      </c>
      <c r="X66" t="s">
        <v>110</v>
      </c>
      <c r="Y66">
        <v>98</v>
      </c>
      <c r="Z66">
        <v>40</v>
      </c>
      <c r="AA66">
        <v>0.105</v>
      </c>
      <c r="AD66">
        <v>0</v>
      </c>
      <c r="AE66">
        <v>0</v>
      </c>
    </row>
    <row r="67" spans="1:31" x14ac:dyDescent="0.25">
      <c r="A67" t="s">
        <v>35</v>
      </c>
      <c r="E67">
        <f>F66</f>
        <v>172.45</v>
      </c>
      <c r="F67">
        <f>D66</f>
        <v>174.8</v>
      </c>
      <c r="G67">
        <f t="shared" si="0"/>
        <v>2.3500000000000227</v>
      </c>
      <c r="I67" t="s">
        <v>120</v>
      </c>
      <c r="K67" t="s">
        <v>41</v>
      </c>
      <c r="L67">
        <v>1</v>
      </c>
      <c r="M67" t="s">
        <v>42</v>
      </c>
      <c r="N67" t="s">
        <v>42</v>
      </c>
      <c r="O67">
        <v>81.097999999999999</v>
      </c>
      <c r="Q67">
        <v>959</v>
      </c>
      <c r="R67">
        <v>894</v>
      </c>
      <c r="S67" s="3">
        <v>44397</v>
      </c>
      <c r="T67" s="4">
        <v>0.69393518518518515</v>
      </c>
      <c r="U67">
        <v>1</v>
      </c>
      <c r="V67">
        <v>0</v>
      </c>
      <c r="W67">
        <v>0</v>
      </c>
      <c r="X67" t="s">
        <v>110</v>
      </c>
      <c r="Y67">
        <v>94</v>
      </c>
      <c r="Z67">
        <v>36</v>
      </c>
      <c r="AA67">
        <v>0.20300000000000001</v>
      </c>
      <c r="AD67">
        <v>0</v>
      </c>
      <c r="AE67">
        <v>0</v>
      </c>
    </row>
    <row r="68" spans="1:31" x14ac:dyDescent="0.25">
      <c r="A68" t="s">
        <v>35</v>
      </c>
      <c r="B68">
        <v>34</v>
      </c>
      <c r="C68">
        <v>174.8</v>
      </c>
      <c r="D68">
        <v>179.4</v>
      </c>
      <c r="E68">
        <f>C68</f>
        <v>174.8</v>
      </c>
      <c r="F68">
        <f>((D68-E68)/2)+E68</f>
        <v>177.10000000000002</v>
      </c>
      <c r="G68">
        <f t="shared" ref="G68:G131" si="1">F68-E68</f>
        <v>2.3000000000000114</v>
      </c>
      <c r="I68" t="s">
        <v>121</v>
      </c>
      <c r="K68" t="s">
        <v>41</v>
      </c>
      <c r="L68">
        <v>1</v>
      </c>
      <c r="M68" t="s">
        <v>42</v>
      </c>
      <c r="N68" t="s">
        <v>42</v>
      </c>
      <c r="O68">
        <v>176.69</v>
      </c>
      <c r="Q68">
        <v>960</v>
      </c>
      <c r="R68">
        <v>894</v>
      </c>
      <c r="S68" s="3">
        <v>44397</v>
      </c>
      <c r="T68" s="4">
        <v>0.69436342592592604</v>
      </c>
      <c r="U68">
        <v>1</v>
      </c>
      <c r="V68">
        <v>0</v>
      </c>
      <c r="W68">
        <v>0</v>
      </c>
      <c r="X68" t="s">
        <v>110</v>
      </c>
      <c r="Y68">
        <v>98</v>
      </c>
      <c r="Z68">
        <v>40</v>
      </c>
      <c r="AA68">
        <v>0.29599999999999999</v>
      </c>
      <c r="AD68">
        <v>0</v>
      </c>
      <c r="AE68">
        <v>0</v>
      </c>
    </row>
    <row r="69" spans="1:31" x14ac:dyDescent="0.25">
      <c r="A69" t="s">
        <v>35</v>
      </c>
      <c r="E69">
        <f>F68</f>
        <v>177.10000000000002</v>
      </c>
      <c r="F69">
        <f>D68</f>
        <v>179.4</v>
      </c>
      <c r="G69">
        <f t="shared" si="1"/>
        <v>2.2999999999999829</v>
      </c>
      <c r="I69" t="s">
        <v>122</v>
      </c>
      <c r="K69" t="s">
        <v>65</v>
      </c>
      <c r="L69">
        <v>1</v>
      </c>
      <c r="M69" t="s">
        <v>42</v>
      </c>
      <c r="N69" t="s">
        <v>42</v>
      </c>
      <c r="O69">
        <v>109.99</v>
      </c>
      <c r="Q69">
        <v>961</v>
      </c>
      <c r="R69">
        <v>894</v>
      </c>
      <c r="S69" s="3">
        <v>44397</v>
      </c>
      <c r="T69" s="4">
        <v>0.69489583333333327</v>
      </c>
      <c r="U69">
        <v>1</v>
      </c>
      <c r="V69">
        <v>0</v>
      </c>
      <c r="W69">
        <v>0</v>
      </c>
      <c r="X69" t="s">
        <v>110</v>
      </c>
      <c r="Y69">
        <v>95</v>
      </c>
      <c r="Z69">
        <v>37</v>
      </c>
      <c r="AA69">
        <v>0.43</v>
      </c>
      <c r="AD69">
        <v>0</v>
      </c>
      <c r="AE69">
        <v>0</v>
      </c>
    </row>
    <row r="70" spans="1:31" x14ac:dyDescent="0.25">
      <c r="A70" t="s">
        <v>35</v>
      </c>
      <c r="B70">
        <v>35</v>
      </c>
      <c r="C70">
        <v>179.4</v>
      </c>
      <c r="D70">
        <v>183.9</v>
      </c>
      <c r="E70">
        <f>C70</f>
        <v>179.4</v>
      </c>
      <c r="F70">
        <f>((D70-E70)/2)+E70</f>
        <v>181.65</v>
      </c>
      <c r="G70">
        <f t="shared" si="1"/>
        <v>2.25</v>
      </c>
      <c r="I70" t="s">
        <v>123</v>
      </c>
      <c r="K70" t="s">
        <v>65</v>
      </c>
      <c r="L70">
        <v>0.84099999999999997</v>
      </c>
      <c r="M70" t="s">
        <v>92</v>
      </c>
      <c r="N70">
        <v>0.159</v>
      </c>
      <c r="O70">
        <v>140.03</v>
      </c>
      <c r="Q70">
        <v>962</v>
      </c>
      <c r="R70">
        <v>894</v>
      </c>
      <c r="S70" s="3">
        <v>44397</v>
      </c>
      <c r="T70" s="4">
        <v>0.69517361111111109</v>
      </c>
      <c r="U70">
        <v>1</v>
      </c>
      <c r="V70">
        <v>0</v>
      </c>
      <c r="W70">
        <v>0</v>
      </c>
      <c r="X70" t="s">
        <v>110</v>
      </c>
      <c r="Y70">
        <v>104</v>
      </c>
      <c r="Z70">
        <v>46</v>
      </c>
      <c r="AA70">
        <v>0.21</v>
      </c>
      <c r="AD70">
        <v>0</v>
      </c>
      <c r="AE70">
        <v>0</v>
      </c>
    </row>
    <row r="71" spans="1:31" x14ac:dyDescent="0.25">
      <c r="A71" t="s">
        <v>35</v>
      </c>
      <c r="E71">
        <f>F70</f>
        <v>181.65</v>
      </c>
      <c r="F71">
        <f>D70</f>
        <v>183.9</v>
      </c>
      <c r="G71">
        <f t="shared" si="1"/>
        <v>2.25</v>
      </c>
      <c r="I71" t="s">
        <v>124</v>
      </c>
      <c r="K71" t="s">
        <v>67</v>
      </c>
      <c r="L71">
        <v>0.57899999999999996</v>
      </c>
      <c r="M71" t="s">
        <v>41</v>
      </c>
      <c r="N71">
        <v>0.42099999999999999</v>
      </c>
      <c r="O71">
        <v>254.98</v>
      </c>
      <c r="Q71">
        <v>963</v>
      </c>
      <c r="R71">
        <v>894</v>
      </c>
      <c r="S71" s="3">
        <v>44397</v>
      </c>
      <c r="T71" s="4">
        <v>0.69571759259259258</v>
      </c>
      <c r="U71">
        <v>1</v>
      </c>
      <c r="V71">
        <v>0</v>
      </c>
      <c r="W71">
        <v>0</v>
      </c>
      <c r="X71" t="s">
        <v>110</v>
      </c>
      <c r="Y71">
        <v>100</v>
      </c>
      <c r="Z71">
        <v>42</v>
      </c>
      <c r="AA71">
        <v>0.27900000000000003</v>
      </c>
      <c r="AD71">
        <v>0</v>
      </c>
      <c r="AE71">
        <v>0</v>
      </c>
    </row>
    <row r="72" spans="1:31" x14ac:dyDescent="0.25">
      <c r="A72" t="s">
        <v>35</v>
      </c>
      <c r="B72">
        <v>36</v>
      </c>
      <c r="C72">
        <v>183.9</v>
      </c>
      <c r="D72">
        <v>188.9</v>
      </c>
      <c r="E72">
        <f>C72</f>
        <v>183.9</v>
      </c>
      <c r="F72">
        <f>((D72-E72)/2)+E72</f>
        <v>186.4</v>
      </c>
      <c r="G72">
        <f t="shared" si="1"/>
        <v>2.5</v>
      </c>
      <c r="I72" t="s">
        <v>125</v>
      </c>
      <c r="K72" t="s">
        <v>89</v>
      </c>
      <c r="L72">
        <v>0.58599999999999997</v>
      </c>
      <c r="M72" t="s">
        <v>65</v>
      </c>
      <c r="N72">
        <v>0.41399999999999998</v>
      </c>
      <c r="O72">
        <v>132.32</v>
      </c>
      <c r="Q72">
        <v>964</v>
      </c>
      <c r="R72">
        <v>894</v>
      </c>
      <c r="S72" s="3">
        <v>44397</v>
      </c>
      <c r="T72" s="4">
        <v>0.69598379629629636</v>
      </c>
      <c r="U72">
        <v>1</v>
      </c>
      <c r="V72">
        <v>0</v>
      </c>
      <c r="W72">
        <v>0</v>
      </c>
      <c r="X72" t="s">
        <v>110</v>
      </c>
      <c r="Y72">
        <v>103</v>
      </c>
      <c r="Z72">
        <v>45</v>
      </c>
      <c r="AA72">
        <v>0.69499999999999995</v>
      </c>
      <c r="AD72">
        <v>0</v>
      </c>
      <c r="AE72">
        <v>0</v>
      </c>
    </row>
    <row r="73" spans="1:31" x14ac:dyDescent="0.25">
      <c r="A73" t="s">
        <v>35</v>
      </c>
      <c r="E73">
        <f>F72</f>
        <v>186.4</v>
      </c>
      <c r="F73">
        <f>D72</f>
        <v>188.9</v>
      </c>
      <c r="G73">
        <f t="shared" si="1"/>
        <v>2.5</v>
      </c>
      <c r="I73" t="s">
        <v>126</v>
      </c>
      <c r="K73" t="s">
        <v>65</v>
      </c>
      <c r="L73">
        <v>0.57799999999999996</v>
      </c>
      <c r="M73" t="s">
        <v>92</v>
      </c>
      <c r="N73">
        <v>0.42199999999999999</v>
      </c>
      <c r="O73">
        <v>244.32</v>
      </c>
      <c r="Q73">
        <v>965</v>
      </c>
      <c r="R73">
        <v>894</v>
      </c>
      <c r="S73" s="3">
        <v>44397</v>
      </c>
      <c r="T73" s="4">
        <v>0.69614583333333335</v>
      </c>
      <c r="U73">
        <v>1</v>
      </c>
      <c r="V73">
        <v>0</v>
      </c>
      <c r="W73">
        <v>0</v>
      </c>
      <c r="X73" t="s">
        <v>110</v>
      </c>
      <c r="Y73">
        <v>96</v>
      </c>
      <c r="Z73">
        <v>38</v>
      </c>
      <c r="AA73">
        <v>0.28299999999999997</v>
      </c>
      <c r="AD73">
        <v>0</v>
      </c>
      <c r="AE73">
        <v>0</v>
      </c>
    </row>
    <row r="74" spans="1:31" x14ac:dyDescent="0.25">
      <c r="A74" t="s">
        <v>35</v>
      </c>
      <c r="B74">
        <v>37</v>
      </c>
      <c r="C74">
        <v>188.9</v>
      </c>
      <c r="D74">
        <v>193.1</v>
      </c>
      <c r="E74">
        <f>C74</f>
        <v>188.9</v>
      </c>
      <c r="F74">
        <f>((D74-E74)/2)+E74</f>
        <v>191</v>
      </c>
      <c r="G74">
        <f t="shared" si="1"/>
        <v>2.0999999999999943</v>
      </c>
      <c r="I74" t="s">
        <v>127</v>
      </c>
      <c r="K74" t="s">
        <v>67</v>
      </c>
      <c r="L74">
        <v>0.66600000000000004</v>
      </c>
      <c r="M74" t="s">
        <v>41</v>
      </c>
      <c r="N74">
        <v>0.33400000000000002</v>
      </c>
      <c r="O74">
        <v>189.8</v>
      </c>
      <c r="Q74">
        <v>966</v>
      </c>
      <c r="R74">
        <v>894</v>
      </c>
      <c r="S74" s="3">
        <v>44397</v>
      </c>
      <c r="T74" s="4">
        <v>0.69640046296296287</v>
      </c>
      <c r="U74">
        <v>1</v>
      </c>
      <c r="V74">
        <v>0</v>
      </c>
      <c r="W74">
        <v>0</v>
      </c>
      <c r="X74" t="s">
        <v>110</v>
      </c>
      <c r="Y74">
        <v>97</v>
      </c>
      <c r="Z74">
        <v>39</v>
      </c>
      <c r="AA74">
        <v>0.27300000000000002</v>
      </c>
      <c r="AD74">
        <v>0</v>
      </c>
      <c r="AE74">
        <v>0</v>
      </c>
    </row>
    <row r="75" spans="1:31" x14ac:dyDescent="0.25">
      <c r="A75" t="s">
        <v>35</v>
      </c>
      <c r="E75">
        <f>F74</f>
        <v>191</v>
      </c>
      <c r="F75">
        <f>D74</f>
        <v>193.1</v>
      </c>
      <c r="G75">
        <f t="shared" si="1"/>
        <v>2.0999999999999943</v>
      </c>
      <c r="I75" t="s">
        <v>128</v>
      </c>
      <c r="K75" t="s">
        <v>65</v>
      </c>
      <c r="L75">
        <v>1</v>
      </c>
      <c r="M75" t="s">
        <v>42</v>
      </c>
      <c r="N75" t="s">
        <v>42</v>
      </c>
      <c r="O75">
        <v>173.47</v>
      </c>
      <c r="Q75">
        <v>967</v>
      </c>
      <c r="R75">
        <v>894</v>
      </c>
      <c r="S75" s="3">
        <v>44397</v>
      </c>
      <c r="T75" s="4">
        <v>0.69679398148148142</v>
      </c>
      <c r="U75">
        <v>1</v>
      </c>
      <c r="V75">
        <v>0</v>
      </c>
      <c r="W75">
        <v>0</v>
      </c>
      <c r="X75" t="s">
        <v>110</v>
      </c>
      <c r="Y75">
        <v>97</v>
      </c>
      <c r="Z75">
        <v>39</v>
      </c>
      <c r="AA75">
        <v>0.124</v>
      </c>
      <c r="AD75">
        <v>0</v>
      </c>
      <c r="AE75">
        <v>0</v>
      </c>
    </row>
    <row r="76" spans="1:31" x14ac:dyDescent="0.25">
      <c r="A76" t="s">
        <v>35</v>
      </c>
      <c r="B76">
        <v>38</v>
      </c>
      <c r="C76">
        <v>193.1</v>
      </c>
      <c r="D76">
        <v>198.3</v>
      </c>
      <c r="E76">
        <f>C76</f>
        <v>193.1</v>
      </c>
      <c r="F76">
        <f>((D76-E76)/2)+E76</f>
        <v>195.7</v>
      </c>
      <c r="G76">
        <f t="shared" si="1"/>
        <v>2.5999999999999943</v>
      </c>
      <c r="I76" t="s">
        <v>129</v>
      </c>
      <c r="K76" t="s">
        <v>67</v>
      </c>
      <c r="L76">
        <v>0.79800000000000004</v>
      </c>
      <c r="M76" t="s">
        <v>41</v>
      </c>
      <c r="N76">
        <v>0.20200000000000001</v>
      </c>
      <c r="O76">
        <v>136.78</v>
      </c>
      <c r="Q76">
        <v>968</v>
      </c>
      <c r="R76">
        <v>894</v>
      </c>
      <c r="S76" s="3">
        <v>44397</v>
      </c>
      <c r="T76" s="4">
        <v>0.69695601851851852</v>
      </c>
      <c r="U76">
        <v>1</v>
      </c>
      <c r="V76">
        <v>0</v>
      </c>
      <c r="W76">
        <v>0</v>
      </c>
      <c r="X76" t="s">
        <v>110</v>
      </c>
      <c r="Y76">
        <v>100</v>
      </c>
      <c r="Z76">
        <v>42</v>
      </c>
      <c r="AA76">
        <v>0.16900000000000001</v>
      </c>
      <c r="AD76">
        <v>0</v>
      </c>
      <c r="AE76">
        <v>0</v>
      </c>
    </row>
    <row r="77" spans="1:31" x14ac:dyDescent="0.25">
      <c r="A77" t="s">
        <v>35</v>
      </c>
      <c r="E77">
        <f>F76</f>
        <v>195.7</v>
      </c>
      <c r="F77">
        <f>D76</f>
        <v>198.3</v>
      </c>
      <c r="G77">
        <f t="shared" si="1"/>
        <v>2.6000000000000227</v>
      </c>
      <c r="I77" t="s">
        <v>130</v>
      </c>
      <c r="K77" t="s">
        <v>56</v>
      </c>
      <c r="L77">
        <v>1</v>
      </c>
      <c r="M77" t="s">
        <v>42</v>
      </c>
      <c r="N77" t="s">
        <v>42</v>
      </c>
      <c r="O77">
        <v>341.51</v>
      </c>
      <c r="Q77">
        <v>969</v>
      </c>
      <c r="R77">
        <v>894</v>
      </c>
      <c r="S77" s="3">
        <v>44397</v>
      </c>
      <c r="T77" s="4">
        <v>0.69718750000000007</v>
      </c>
      <c r="U77">
        <v>1</v>
      </c>
      <c r="V77">
        <v>0</v>
      </c>
      <c r="W77">
        <v>0</v>
      </c>
      <c r="X77" t="s">
        <v>110</v>
      </c>
      <c r="Y77">
        <v>100</v>
      </c>
      <c r="Z77">
        <v>42</v>
      </c>
      <c r="AA77">
        <v>5.5E-2</v>
      </c>
      <c r="AD77">
        <v>0</v>
      </c>
      <c r="AE77">
        <v>0</v>
      </c>
    </row>
    <row r="78" spans="1:31" x14ac:dyDescent="0.25">
      <c r="A78" t="s">
        <v>35</v>
      </c>
      <c r="B78">
        <v>39</v>
      </c>
      <c r="C78">
        <v>198.3</v>
      </c>
      <c r="D78">
        <v>203.9</v>
      </c>
      <c r="E78">
        <f>C78</f>
        <v>198.3</v>
      </c>
      <c r="F78">
        <f>((D78-E78)/2)+E78</f>
        <v>201.10000000000002</v>
      </c>
      <c r="G78">
        <f t="shared" si="1"/>
        <v>2.8000000000000114</v>
      </c>
      <c r="I78" t="s">
        <v>131</v>
      </c>
      <c r="K78" t="s">
        <v>67</v>
      </c>
      <c r="L78">
        <v>0.68600000000000005</v>
      </c>
      <c r="M78" t="s">
        <v>41</v>
      </c>
      <c r="N78">
        <v>0.314</v>
      </c>
      <c r="O78">
        <v>108.22</v>
      </c>
      <c r="Q78">
        <v>970</v>
      </c>
      <c r="R78">
        <v>894</v>
      </c>
      <c r="S78" s="3">
        <v>44397</v>
      </c>
      <c r="T78" s="4">
        <v>0.6974421296296297</v>
      </c>
      <c r="U78">
        <v>1</v>
      </c>
      <c r="V78">
        <v>0</v>
      </c>
      <c r="W78">
        <v>0</v>
      </c>
      <c r="X78" t="s">
        <v>110</v>
      </c>
      <c r="Y78">
        <v>99</v>
      </c>
      <c r="Z78">
        <v>41</v>
      </c>
      <c r="AA78">
        <v>0.106</v>
      </c>
      <c r="AD78">
        <v>0</v>
      </c>
      <c r="AE78">
        <v>0</v>
      </c>
    </row>
    <row r="79" spans="1:31" x14ac:dyDescent="0.25">
      <c r="A79" t="s">
        <v>35</v>
      </c>
      <c r="E79">
        <f>F78</f>
        <v>201.10000000000002</v>
      </c>
      <c r="F79">
        <f>D78</f>
        <v>203.9</v>
      </c>
      <c r="G79">
        <f t="shared" si="1"/>
        <v>2.7999999999999829</v>
      </c>
      <c r="I79" t="s">
        <v>132</v>
      </c>
      <c r="K79" t="s">
        <v>56</v>
      </c>
      <c r="L79">
        <v>1</v>
      </c>
      <c r="M79" t="s">
        <v>42</v>
      </c>
      <c r="N79" t="s">
        <v>42</v>
      </c>
      <c r="O79">
        <v>111.03</v>
      </c>
      <c r="Q79">
        <v>971</v>
      </c>
      <c r="R79">
        <v>971</v>
      </c>
      <c r="S79" s="3">
        <v>44398</v>
      </c>
      <c r="T79" s="4">
        <v>0.37717592592592591</v>
      </c>
      <c r="U79">
        <v>1</v>
      </c>
      <c r="V79">
        <v>0</v>
      </c>
      <c r="W79">
        <v>0</v>
      </c>
      <c r="X79" t="s">
        <v>110</v>
      </c>
      <c r="Y79">
        <v>105</v>
      </c>
      <c r="Z79">
        <v>47</v>
      </c>
      <c r="AA79">
        <v>0.114</v>
      </c>
      <c r="AD79">
        <v>0</v>
      </c>
      <c r="AE79">
        <v>0.748</v>
      </c>
    </row>
    <row r="80" spans="1:31" x14ac:dyDescent="0.25">
      <c r="A80" t="s">
        <v>35</v>
      </c>
      <c r="B80">
        <v>40</v>
      </c>
      <c r="C80">
        <v>203.9</v>
      </c>
      <c r="D80">
        <v>209.7</v>
      </c>
      <c r="E80">
        <f>C80</f>
        <v>203.9</v>
      </c>
      <c r="F80">
        <f>((D80-E80)/2)+E80</f>
        <v>206.8</v>
      </c>
      <c r="G80">
        <f t="shared" si="1"/>
        <v>2.9000000000000057</v>
      </c>
      <c r="I80" t="s">
        <v>133</v>
      </c>
      <c r="K80" t="s">
        <v>41</v>
      </c>
      <c r="L80">
        <v>1</v>
      </c>
      <c r="M80" t="s">
        <v>42</v>
      </c>
      <c r="N80" t="s">
        <v>42</v>
      </c>
      <c r="O80">
        <v>78.89</v>
      </c>
      <c r="Q80">
        <v>972</v>
      </c>
      <c r="R80">
        <v>971</v>
      </c>
      <c r="S80" s="3">
        <v>44398</v>
      </c>
      <c r="T80" s="4">
        <v>0.37751157407407404</v>
      </c>
      <c r="U80">
        <v>1</v>
      </c>
      <c r="V80">
        <v>0</v>
      </c>
      <c r="W80">
        <v>0</v>
      </c>
      <c r="X80" t="s">
        <v>110</v>
      </c>
      <c r="Y80">
        <v>102</v>
      </c>
      <c r="Z80">
        <v>44</v>
      </c>
      <c r="AA80">
        <v>0.126</v>
      </c>
      <c r="AD80">
        <v>0</v>
      </c>
      <c r="AE80">
        <v>0</v>
      </c>
    </row>
    <row r="81" spans="1:31" x14ac:dyDescent="0.25">
      <c r="A81" t="s">
        <v>35</v>
      </c>
      <c r="E81">
        <f>F80</f>
        <v>206.8</v>
      </c>
      <c r="F81">
        <f>D80</f>
        <v>209.7</v>
      </c>
      <c r="G81">
        <f t="shared" si="1"/>
        <v>2.8999999999999773</v>
      </c>
      <c r="I81" t="s">
        <v>134</v>
      </c>
      <c r="K81" t="s">
        <v>41</v>
      </c>
      <c r="L81">
        <v>1</v>
      </c>
      <c r="M81" t="s">
        <v>42</v>
      </c>
      <c r="N81" t="s">
        <v>42</v>
      </c>
      <c r="O81">
        <v>62.139000000000003</v>
      </c>
      <c r="Q81">
        <v>973</v>
      </c>
      <c r="R81">
        <v>971</v>
      </c>
      <c r="S81" s="3">
        <v>44398</v>
      </c>
      <c r="T81" s="4">
        <v>0.37802083333333331</v>
      </c>
      <c r="U81">
        <v>1</v>
      </c>
      <c r="V81">
        <v>0</v>
      </c>
      <c r="W81">
        <v>0</v>
      </c>
      <c r="X81" t="s">
        <v>110</v>
      </c>
      <c r="Y81">
        <v>109</v>
      </c>
      <c r="Z81">
        <v>51</v>
      </c>
      <c r="AA81">
        <v>0.24299999999999999</v>
      </c>
      <c r="AD81">
        <v>0</v>
      </c>
      <c r="AE81">
        <v>0</v>
      </c>
    </row>
    <row r="82" spans="1:31" x14ac:dyDescent="0.25">
      <c r="A82" t="s">
        <v>35</v>
      </c>
      <c r="B82">
        <v>41</v>
      </c>
      <c r="C82">
        <v>209.7</v>
      </c>
      <c r="D82">
        <v>215.1</v>
      </c>
      <c r="E82">
        <f>C82</f>
        <v>209.7</v>
      </c>
      <c r="F82">
        <f>((D82-E82)/2)+E82</f>
        <v>212.39999999999998</v>
      </c>
      <c r="G82">
        <f t="shared" si="1"/>
        <v>2.6999999999999886</v>
      </c>
      <c r="I82" t="s">
        <v>135</v>
      </c>
      <c r="K82" t="s">
        <v>41</v>
      </c>
      <c r="L82">
        <v>1</v>
      </c>
      <c r="M82" t="s">
        <v>42</v>
      </c>
      <c r="N82" t="s">
        <v>42</v>
      </c>
      <c r="O82">
        <v>69.72</v>
      </c>
      <c r="Q82">
        <v>974</v>
      </c>
      <c r="R82">
        <v>971</v>
      </c>
      <c r="S82" s="3">
        <v>44398</v>
      </c>
      <c r="T82" s="4">
        <v>0.37824074074074071</v>
      </c>
      <c r="U82">
        <v>1</v>
      </c>
      <c r="V82">
        <v>0</v>
      </c>
      <c r="W82">
        <v>0</v>
      </c>
      <c r="X82" t="s">
        <v>110</v>
      </c>
      <c r="Y82">
        <v>104</v>
      </c>
      <c r="Z82">
        <v>46</v>
      </c>
      <c r="AA82">
        <v>0.121</v>
      </c>
      <c r="AD82">
        <v>0</v>
      </c>
      <c r="AE82">
        <v>0</v>
      </c>
    </row>
    <row r="83" spans="1:31" x14ac:dyDescent="0.25">
      <c r="A83" t="s">
        <v>35</v>
      </c>
      <c r="E83">
        <f>F82</f>
        <v>212.39999999999998</v>
      </c>
      <c r="F83">
        <f>D82</f>
        <v>215.1</v>
      </c>
      <c r="G83">
        <f t="shared" si="1"/>
        <v>2.7000000000000171</v>
      </c>
      <c r="I83" t="s">
        <v>136</v>
      </c>
      <c r="K83" t="s">
        <v>67</v>
      </c>
      <c r="L83">
        <v>1</v>
      </c>
      <c r="M83" t="s">
        <v>42</v>
      </c>
      <c r="N83" t="s">
        <v>42</v>
      </c>
      <c r="O83">
        <v>30.629000000000001</v>
      </c>
      <c r="Q83">
        <v>975</v>
      </c>
      <c r="R83">
        <v>971</v>
      </c>
      <c r="S83" s="3">
        <v>44398</v>
      </c>
      <c r="T83" s="4">
        <v>0.37885416666666666</v>
      </c>
      <c r="U83">
        <v>1</v>
      </c>
      <c r="V83">
        <v>0</v>
      </c>
      <c r="W83">
        <v>0</v>
      </c>
      <c r="X83" t="s">
        <v>110</v>
      </c>
      <c r="Y83">
        <v>100</v>
      </c>
      <c r="Z83">
        <v>42</v>
      </c>
      <c r="AA83">
        <v>4.4999999999999998E-2</v>
      </c>
      <c r="AD83">
        <v>0</v>
      </c>
      <c r="AE83">
        <v>0</v>
      </c>
    </row>
    <row r="84" spans="1:31" x14ac:dyDescent="0.25">
      <c r="A84" t="s">
        <v>35</v>
      </c>
      <c r="B84">
        <v>42</v>
      </c>
      <c r="C84">
        <v>215.1</v>
      </c>
      <c r="D84">
        <v>220.8</v>
      </c>
      <c r="E84">
        <f>C84</f>
        <v>215.1</v>
      </c>
      <c r="F84">
        <f>((D84-E84)/2)+E84</f>
        <v>217.95</v>
      </c>
      <c r="G84">
        <f t="shared" si="1"/>
        <v>2.8499999999999943</v>
      </c>
      <c r="I84" t="s">
        <v>137</v>
      </c>
      <c r="K84" t="s">
        <v>114</v>
      </c>
      <c r="L84">
        <v>0.52400000000000002</v>
      </c>
      <c r="M84" t="s">
        <v>56</v>
      </c>
      <c r="N84">
        <v>0.47599999999999998</v>
      </c>
      <c r="O84">
        <v>153.19</v>
      </c>
      <c r="Q84">
        <v>976</v>
      </c>
      <c r="R84">
        <v>971</v>
      </c>
      <c r="S84" s="3">
        <v>44398</v>
      </c>
      <c r="T84" s="4">
        <v>0.37921296296296297</v>
      </c>
      <c r="U84">
        <v>1</v>
      </c>
      <c r="V84">
        <v>0</v>
      </c>
      <c r="W84">
        <v>0</v>
      </c>
      <c r="X84" t="s">
        <v>110</v>
      </c>
      <c r="Y84">
        <v>131</v>
      </c>
      <c r="Z84">
        <v>42</v>
      </c>
      <c r="AA84">
        <v>9.5000000000000001E-2</v>
      </c>
      <c r="AD84">
        <v>0</v>
      </c>
      <c r="AE84">
        <v>0</v>
      </c>
    </row>
    <row r="85" spans="1:31" x14ac:dyDescent="0.25">
      <c r="A85" t="s">
        <v>35</v>
      </c>
      <c r="E85">
        <f>F84</f>
        <v>217.95</v>
      </c>
      <c r="F85">
        <f>D84</f>
        <v>220.8</v>
      </c>
      <c r="G85">
        <f t="shared" si="1"/>
        <v>2.8500000000000227</v>
      </c>
      <c r="I85" t="s">
        <v>138</v>
      </c>
      <c r="K85" t="s">
        <v>41</v>
      </c>
      <c r="L85">
        <v>0.7</v>
      </c>
      <c r="M85" t="s">
        <v>69</v>
      </c>
      <c r="N85">
        <v>0.3</v>
      </c>
      <c r="O85">
        <v>110.11</v>
      </c>
      <c r="Q85">
        <v>977</v>
      </c>
      <c r="R85">
        <v>971</v>
      </c>
      <c r="S85" s="3">
        <v>44398</v>
      </c>
      <c r="T85" s="4">
        <v>0.3795486111111111</v>
      </c>
      <c r="U85">
        <v>1</v>
      </c>
      <c r="V85">
        <v>0</v>
      </c>
      <c r="W85">
        <v>0</v>
      </c>
      <c r="X85" t="s">
        <v>110</v>
      </c>
      <c r="Y85">
        <v>100</v>
      </c>
      <c r="Z85">
        <v>42</v>
      </c>
      <c r="AA85">
        <v>0.17699999999999999</v>
      </c>
      <c r="AD85">
        <v>0</v>
      </c>
      <c r="AE85">
        <v>0</v>
      </c>
    </row>
    <row r="86" spans="1:31" x14ac:dyDescent="0.25">
      <c r="A86" t="s">
        <v>35</v>
      </c>
      <c r="B86">
        <v>43</v>
      </c>
      <c r="C86">
        <v>220.8</v>
      </c>
      <c r="D86">
        <v>226.1</v>
      </c>
      <c r="E86">
        <f>C86</f>
        <v>220.8</v>
      </c>
      <c r="F86">
        <f>((D86-E86)/2)+E86</f>
        <v>223.45</v>
      </c>
      <c r="G86">
        <f t="shared" si="1"/>
        <v>2.6499999999999773</v>
      </c>
      <c r="I86" t="s">
        <v>139</v>
      </c>
      <c r="K86" t="s">
        <v>41</v>
      </c>
      <c r="L86">
        <v>1</v>
      </c>
      <c r="M86" t="s">
        <v>42</v>
      </c>
      <c r="N86" t="s">
        <v>42</v>
      </c>
      <c r="O86">
        <v>44.567</v>
      </c>
      <c r="Q86">
        <v>978</v>
      </c>
      <c r="R86">
        <v>971</v>
      </c>
      <c r="S86" s="3">
        <v>44398</v>
      </c>
      <c r="T86" s="4">
        <v>0.37983796296296296</v>
      </c>
      <c r="U86">
        <v>1</v>
      </c>
      <c r="V86">
        <v>0</v>
      </c>
      <c r="W86">
        <v>0</v>
      </c>
      <c r="X86" t="s">
        <v>110</v>
      </c>
      <c r="Y86">
        <v>101</v>
      </c>
      <c r="Z86">
        <v>43</v>
      </c>
      <c r="AA86">
        <v>9.0999999999999998E-2</v>
      </c>
      <c r="AD86">
        <v>0</v>
      </c>
      <c r="AE86">
        <v>0</v>
      </c>
    </row>
    <row r="87" spans="1:31" x14ac:dyDescent="0.25">
      <c r="A87" t="s">
        <v>35</v>
      </c>
      <c r="E87">
        <f>F86</f>
        <v>223.45</v>
      </c>
      <c r="F87">
        <f>D86</f>
        <v>226.1</v>
      </c>
      <c r="G87">
        <f t="shared" si="1"/>
        <v>2.6500000000000057</v>
      </c>
      <c r="I87" t="s">
        <v>140</v>
      </c>
      <c r="K87" t="s">
        <v>41</v>
      </c>
      <c r="L87">
        <v>1</v>
      </c>
      <c r="M87" t="s">
        <v>42</v>
      </c>
      <c r="N87" t="s">
        <v>42</v>
      </c>
      <c r="O87">
        <v>58.720999999999997</v>
      </c>
      <c r="Q87">
        <v>979</v>
      </c>
      <c r="R87">
        <v>971</v>
      </c>
      <c r="S87" s="3">
        <v>44398</v>
      </c>
      <c r="T87" s="4">
        <v>0.38030092592592596</v>
      </c>
      <c r="U87">
        <v>1</v>
      </c>
      <c r="V87">
        <v>0</v>
      </c>
      <c r="W87">
        <v>0</v>
      </c>
      <c r="X87" t="s">
        <v>110</v>
      </c>
      <c r="Y87">
        <v>99</v>
      </c>
      <c r="Z87">
        <v>41</v>
      </c>
      <c r="AA87">
        <v>0.06</v>
      </c>
      <c r="AD87">
        <v>0</v>
      </c>
      <c r="AE87">
        <v>0</v>
      </c>
    </row>
    <row r="88" spans="1:31" x14ac:dyDescent="0.25">
      <c r="A88" t="s">
        <v>35</v>
      </c>
      <c r="B88">
        <v>44</v>
      </c>
      <c r="C88">
        <v>226.1</v>
      </c>
      <c r="D88">
        <v>231.6</v>
      </c>
      <c r="E88">
        <f>C88</f>
        <v>226.1</v>
      </c>
      <c r="F88">
        <f>((D88-E88)/2)+E88</f>
        <v>228.85</v>
      </c>
      <c r="G88">
        <f t="shared" si="1"/>
        <v>2.75</v>
      </c>
      <c r="I88" t="s">
        <v>141</v>
      </c>
      <c r="K88" t="s">
        <v>56</v>
      </c>
      <c r="L88">
        <v>1</v>
      </c>
      <c r="M88" t="s">
        <v>42</v>
      </c>
      <c r="N88" t="s">
        <v>42</v>
      </c>
      <c r="O88">
        <v>105.51</v>
      </c>
      <c r="Q88">
        <v>980</v>
      </c>
      <c r="R88">
        <v>971</v>
      </c>
      <c r="S88" s="3">
        <v>44398</v>
      </c>
      <c r="T88" s="4">
        <v>0.38074074074074077</v>
      </c>
      <c r="U88">
        <v>1</v>
      </c>
      <c r="V88">
        <v>0</v>
      </c>
      <c r="W88">
        <v>0</v>
      </c>
      <c r="X88" t="s">
        <v>110</v>
      </c>
      <c r="Y88">
        <v>100</v>
      </c>
      <c r="Z88">
        <v>42</v>
      </c>
      <c r="AA88">
        <v>0.13600000000000001</v>
      </c>
      <c r="AD88">
        <v>0</v>
      </c>
      <c r="AE88">
        <v>0</v>
      </c>
    </row>
    <row r="89" spans="1:31" x14ac:dyDescent="0.25">
      <c r="A89" t="s">
        <v>35</v>
      </c>
      <c r="E89">
        <f>F88</f>
        <v>228.85</v>
      </c>
      <c r="F89">
        <f>D88</f>
        <v>231.6</v>
      </c>
      <c r="G89">
        <f t="shared" si="1"/>
        <v>2.75</v>
      </c>
      <c r="I89" t="s">
        <v>142</v>
      </c>
      <c r="K89" t="s">
        <v>56</v>
      </c>
      <c r="L89">
        <v>1</v>
      </c>
      <c r="M89" t="s">
        <v>42</v>
      </c>
      <c r="N89" t="s">
        <v>42</v>
      </c>
      <c r="O89">
        <v>72.215999999999994</v>
      </c>
      <c r="Q89">
        <v>981</v>
      </c>
      <c r="R89">
        <v>971</v>
      </c>
      <c r="S89" s="3">
        <v>44398</v>
      </c>
      <c r="T89" s="4">
        <v>0.3810648148148148</v>
      </c>
      <c r="U89">
        <v>1</v>
      </c>
      <c r="V89">
        <v>0</v>
      </c>
      <c r="W89">
        <v>0</v>
      </c>
      <c r="X89" t="s">
        <v>110</v>
      </c>
      <c r="Y89">
        <v>98</v>
      </c>
      <c r="Z89">
        <v>40</v>
      </c>
      <c r="AA89">
        <v>0.105</v>
      </c>
      <c r="AD89">
        <v>0</v>
      </c>
      <c r="AE89">
        <v>0</v>
      </c>
    </row>
    <row r="90" spans="1:31" x14ac:dyDescent="0.25">
      <c r="A90" t="s">
        <v>35</v>
      </c>
      <c r="B90">
        <v>45</v>
      </c>
      <c r="C90">
        <v>231.6</v>
      </c>
      <c r="D90">
        <v>237.2</v>
      </c>
      <c r="E90">
        <f>C90</f>
        <v>231.6</v>
      </c>
      <c r="F90">
        <f>((D90-E90)/2)+E90</f>
        <v>234.39999999999998</v>
      </c>
      <c r="G90">
        <f t="shared" si="1"/>
        <v>2.7999999999999829</v>
      </c>
      <c r="I90" t="s">
        <v>143</v>
      </c>
      <c r="K90" t="s">
        <v>41</v>
      </c>
      <c r="L90">
        <v>0.82199999999999995</v>
      </c>
      <c r="M90" t="s">
        <v>69</v>
      </c>
      <c r="N90">
        <v>0.17799999999999999</v>
      </c>
      <c r="O90">
        <v>20.062000000000001</v>
      </c>
      <c r="Q90">
        <v>982</v>
      </c>
      <c r="R90">
        <v>971</v>
      </c>
      <c r="S90" s="3">
        <v>44398</v>
      </c>
      <c r="T90" s="4">
        <v>0.38141203703703702</v>
      </c>
      <c r="U90">
        <v>1</v>
      </c>
      <c r="V90">
        <v>0</v>
      </c>
      <c r="W90">
        <v>0</v>
      </c>
      <c r="X90" t="s">
        <v>110</v>
      </c>
      <c r="Y90">
        <v>99</v>
      </c>
      <c r="Z90">
        <v>41</v>
      </c>
      <c r="AA90">
        <v>5.0999999999999997E-2</v>
      </c>
      <c r="AD90">
        <v>0</v>
      </c>
      <c r="AE90">
        <v>0</v>
      </c>
    </row>
    <row r="91" spans="1:31" x14ac:dyDescent="0.25">
      <c r="A91" t="s">
        <v>35</v>
      </c>
      <c r="E91">
        <f>F90</f>
        <v>234.39999999999998</v>
      </c>
      <c r="F91">
        <f>D90</f>
        <v>237.2</v>
      </c>
      <c r="G91">
        <f t="shared" si="1"/>
        <v>2.8000000000000114</v>
      </c>
      <c r="I91" t="s">
        <v>144</v>
      </c>
      <c r="K91" t="s">
        <v>56</v>
      </c>
      <c r="L91">
        <v>1</v>
      </c>
      <c r="M91" t="s">
        <v>42</v>
      </c>
      <c r="N91" t="s">
        <v>42</v>
      </c>
      <c r="O91">
        <v>144.93</v>
      </c>
      <c r="Q91">
        <v>983</v>
      </c>
      <c r="R91">
        <v>971</v>
      </c>
      <c r="S91" s="3">
        <v>44398</v>
      </c>
      <c r="T91" s="4">
        <v>0.38174768518518515</v>
      </c>
      <c r="U91">
        <v>1</v>
      </c>
      <c r="V91">
        <v>0</v>
      </c>
      <c r="W91">
        <v>0</v>
      </c>
      <c r="X91" t="s">
        <v>110</v>
      </c>
      <c r="Y91">
        <v>105</v>
      </c>
      <c r="Z91">
        <v>47</v>
      </c>
      <c r="AA91">
        <v>0.157</v>
      </c>
      <c r="AD91">
        <v>0</v>
      </c>
      <c r="AE91">
        <v>0</v>
      </c>
    </row>
    <row r="92" spans="1:31" x14ac:dyDescent="0.25">
      <c r="A92" t="s">
        <v>35</v>
      </c>
      <c r="B92">
        <v>46</v>
      </c>
      <c r="C92">
        <v>237.2</v>
      </c>
      <c r="D92">
        <v>242.4</v>
      </c>
      <c r="E92">
        <f>C92</f>
        <v>237.2</v>
      </c>
      <c r="F92">
        <f>((D92-E92)/2)+E92</f>
        <v>239.8</v>
      </c>
      <c r="G92">
        <f t="shared" si="1"/>
        <v>2.6000000000000227</v>
      </c>
      <c r="I92" t="s">
        <v>145</v>
      </c>
      <c r="K92" t="s">
        <v>41</v>
      </c>
      <c r="L92">
        <v>1</v>
      </c>
      <c r="M92" t="s">
        <v>42</v>
      </c>
      <c r="N92" t="s">
        <v>42</v>
      </c>
      <c r="O92">
        <v>135.74</v>
      </c>
      <c r="Q92">
        <v>984</v>
      </c>
      <c r="R92">
        <v>971</v>
      </c>
      <c r="S92" s="3">
        <v>44398</v>
      </c>
      <c r="T92" s="4">
        <v>0.38209490740740742</v>
      </c>
      <c r="U92">
        <v>1</v>
      </c>
      <c r="V92">
        <v>0</v>
      </c>
      <c r="W92">
        <v>0</v>
      </c>
      <c r="X92" t="s">
        <v>110</v>
      </c>
      <c r="Y92">
        <v>100</v>
      </c>
      <c r="Z92">
        <v>42</v>
      </c>
      <c r="AA92">
        <v>7.0999999999999994E-2</v>
      </c>
      <c r="AD92">
        <v>0</v>
      </c>
      <c r="AE92">
        <v>0</v>
      </c>
    </row>
    <row r="93" spans="1:31" x14ac:dyDescent="0.25">
      <c r="A93" t="s">
        <v>35</v>
      </c>
      <c r="E93">
        <f>F92</f>
        <v>239.8</v>
      </c>
      <c r="F93">
        <f>D92</f>
        <v>242.4</v>
      </c>
      <c r="G93">
        <f t="shared" si="1"/>
        <v>2.5999999999999943</v>
      </c>
      <c r="I93" t="s">
        <v>146</v>
      </c>
      <c r="K93" t="s">
        <v>41</v>
      </c>
      <c r="L93">
        <v>1</v>
      </c>
      <c r="M93" t="s">
        <v>42</v>
      </c>
      <c r="N93" t="s">
        <v>42</v>
      </c>
      <c r="O93">
        <v>58.795999999999999</v>
      </c>
      <c r="Q93">
        <v>985</v>
      </c>
      <c r="R93">
        <v>971</v>
      </c>
      <c r="S93" s="3">
        <v>44398</v>
      </c>
      <c r="T93" s="4">
        <v>0.38232638888888887</v>
      </c>
      <c r="U93">
        <v>1</v>
      </c>
      <c r="V93">
        <v>0</v>
      </c>
      <c r="W93">
        <v>0</v>
      </c>
      <c r="X93" t="s">
        <v>110</v>
      </c>
      <c r="Y93">
        <v>101</v>
      </c>
      <c r="Z93">
        <v>43</v>
      </c>
      <c r="AA93">
        <v>0.158</v>
      </c>
      <c r="AD93">
        <v>0</v>
      </c>
      <c r="AE93">
        <v>0</v>
      </c>
    </row>
    <row r="94" spans="1:31" x14ac:dyDescent="0.25">
      <c r="A94" t="s">
        <v>35</v>
      </c>
      <c r="B94">
        <v>47</v>
      </c>
      <c r="C94">
        <v>242.4</v>
      </c>
      <c r="D94">
        <v>247.9</v>
      </c>
      <c r="E94">
        <f>C94</f>
        <v>242.4</v>
      </c>
      <c r="F94">
        <f>((D94-E94)/2)+E94</f>
        <v>245.15</v>
      </c>
      <c r="G94">
        <f t="shared" si="1"/>
        <v>2.75</v>
      </c>
      <c r="I94" t="s">
        <v>147</v>
      </c>
      <c r="K94" t="s">
        <v>56</v>
      </c>
      <c r="L94">
        <v>0.745</v>
      </c>
      <c r="M94" t="s">
        <v>69</v>
      </c>
      <c r="N94">
        <v>0.255</v>
      </c>
      <c r="O94">
        <v>98.7</v>
      </c>
      <c r="Q94">
        <v>986</v>
      </c>
      <c r="R94">
        <v>971</v>
      </c>
      <c r="S94" s="3">
        <v>44398</v>
      </c>
      <c r="T94" s="4">
        <v>0.38256944444444446</v>
      </c>
      <c r="U94">
        <v>1</v>
      </c>
      <c r="V94">
        <v>0</v>
      </c>
      <c r="W94">
        <v>0</v>
      </c>
      <c r="X94" t="s">
        <v>110</v>
      </c>
      <c r="Y94">
        <v>95</v>
      </c>
      <c r="Z94">
        <v>37</v>
      </c>
      <c r="AA94">
        <v>0.157</v>
      </c>
      <c r="AD94">
        <v>0</v>
      </c>
      <c r="AE94">
        <v>0</v>
      </c>
    </row>
    <row r="95" spans="1:31" x14ac:dyDescent="0.25">
      <c r="A95" t="s">
        <v>35</v>
      </c>
      <c r="E95">
        <f>F94</f>
        <v>245.15</v>
      </c>
      <c r="F95">
        <f>D94</f>
        <v>247.9</v>
      </c>
      <c r="G95">
        <f t="shared" si="1"/>
        <v>2.75</v>
      </c>
      <c r="I95" t="s">
        <v>148</v>
      </c>
      <c r="K95" t="s">
        <v>41</v>
      </c>
      <c r="L95">
        <v>1</v>
      </c>
      <c r="M95" t="s">
        <v>42</v>
      </c>
      <c r="N95" t="s">
        <v>42</v>
      </c>
      <c r="O95">
        <v>66.322999999999993</v>
      </c>
      <c r="Q95">
        <v>987</v>
      </c>
      <c r="R95">
        <v>971</v>
      </c>
      <c r="S95" s="3">
        <v>44398</v>
      </c>
      <c r="T95" s="4">
        <v>0.38289351851851849</v>
      </c>
      <c r="U95">
        <v>1</v>
      </c>
      <c r="V95">
        <v>0</v>
      </c>
      <c r="W95">
        <v>0</v>
      </c>
      <c r="X95" t="s">
        <v>110</v>
      </c>
      <c r="Y95">
        <v>96</v>
      </c>
      <c r="Z95">
        <v>38</v>
      </c>
      <c r="AA95">
        <v>9.8000000000000004E-2</v>
      </c>
      <c r="AD95">
        <v>0</v>
      </c>
      <c r="AE95">
        <v>0.44500000000000001</v>
      </c>
    </row>
    <row r="96" spans="1:31" x14ac:dyDescent="0.25">
      <c r="A96" t="s">
        <v>35</v>
      </c>
      <c r="B96">
        <v>48</v>
      </c>
      <c r="C96">
        <v>247.9</v>
      </c>
      <c r="D96">
        <v>253.3</v>
      </c>
      <c r="E96">
        <f>C96</f>
        <v>247.9</v>
      </c>
      <c r="F96">
        <f>((D96-E96)/2)+E96</f>
        <v>250.60000000000002</v>
      </c>
      <c r="G96">
        <f t="shared" si="1"/>
        <v>2.7000000000000171</v>
      </c>
      <c r="I96" t="s">
        <v>149</v>
      </c>
      <c r="K96" t="s">
        <v>56</v>
      </c>
      <c r="L96">
        <v>0.68700000000000006</v>
      </c>
      <c r="M96" t="s">
        <v>67</v>
      </c>
      <c r="N96">
        <v>0.313</v>
      </c>
      <c r="O96">
        <v>131.13999999999999</v>
      </c>
      <c r="Q96">
        <v>988</v>
      </c>
      <c r="R96">
        <v>971</v>
      </c>
      <c r="S96" s="3">
        <v>44398</v>
      </c>
      <c r="T96" s="4">
        <v>0.3830439814814815</v>
      </c>
      <c r="U96">
        <v>1</v>
      </c>
      <c r="V96">
        <v>0</v>
      </c>
      <c r="W96">
        <v>0</v>
      </c>
      <c r="X96" t="s">
        <v>110</v>
      </c>
      <c r="Y96">
        <v>96</v>
      </c>
      <c r="Z96">
        <v>38</v>
      </c>
      <c r="AA96">
        <v>7.4999999999999997E-2</v>
      </c>
      <c r="AD96">
        <v>0</v>
      </c>
      <c r="AE96">
        <v>0</v>
      </c>
    </row>
    <row r="97" spans="1:31" x14ac:dyDescent="0.25">
      <c r="A97" t="s">
        <v>35</v>
      </c>
      <c r="E97">
        <f>F96</f>
        <v>250.60000000000002</v>
      </c>
      <c r="F97">
        <f>D96</f>
        <v>253.3</v>
      </c>
      <c r="G97">
        <f t="shared" si="1"/>
        <v>2.6999999999999886</v>
      </c>
      <c r="I97" t="s">
        <v>150</v>
      </c>
      <c r="K97" t="s">
        <v>56</v>
      </c>
      <c r="L97">
        <v>0.7</v>
      </c>
      <c r="M97" t="s">
        <v>67</v>
      </c>
      <c r="N97">
        <v>0.3</v>
      </c>
      <c r="O97">
        <v>126.71</v>
      </c>
      <c r="Q97">
        <v>989</v>
      </c>
      <c r="R97">
        <v>971</v>
      </c>
      <c r="S97" s="3">
        <v>44398</v>
      </c>
      <c r="T97" s="4">
        <v>0.38336805555555559</v>
      </c>
      <c r="U97">
        <v>1</v>
      </c>
      <c r="V97">
        <v>0</v>
      </c>
      <c r="W97">
        <v>0</v>
      </c>
      <c r="X97" t="s">
        <v>110</v>
      </c>
      <c r="Y97">
        <v>94</v>
      </c>
      <c r="Z97">
        <v>36</v>
      </c>
      <c r="AA97">
        <v>0.125</v>
      </c>
      <c r="AD97">
        <v>0</v>
      </c>
      <c r="AE97">
        <v>0</v>
      </c>
    </row>
    <row r="98" spans="1:31" x14ac:dyDescent="0.25">
      <c r="A98" t="s">
        <v>35</v>
      </c>
      <c r="B98">
        <v>49</v>
      </c>
      <c r="C98">
        <v>253.3</v>
      </c>
      <c r="D98">
        <v>258.10000000000002</v>
      </c>
      <c r="E98">
        <f>C98</f>
        <v>253.3</v>
      </c>
      <c r="F98">
        <f>((D98-E98)/2)+E98</f>
        <v>255.70000000000002</v>
      </c>
      <c r="G98">
        <f t="shared" si="1"/>
        <v>2.4000000000000057</v>
      </c>
      <c r="I98" t="s">
        <v>151</v>
      </c>
      <c r="K98" t="s">
        <v>56</v>
      </c>
      <c r="L98">
        <v>0.73899999999999999</v>
      </c>
      <c r="M98" t="s">
        <v>152</v>
      </c>
      <c r="N98">
        <v>0.26100000000000001</v>
      </c>
      <c r="O98">
        <v>97.369</v>
      </c>
      <c r="Q98">
        <v>990</v>
      </c>
      <c r="R98">
        <v>971</v>
      </c>
      <c r="S98" s="3">
        <v>44398</v>
      </c>
      <c r="T98" s="4">
        <v>0.38363425925925926</v>
      </c>
      <c r="U98">
        <v>1</v>
      </c>
      <c r="V98">
        <v>0</v>
      </c>
      <c r="W98">
        <v>0</v>
      </c>
      <c r="X98" t="s">
        <v>110</v>
      </c>
      <c r="Y98">
        <v>100</v>
      </c>
      <c r="Z98">
        <v>42</v>
      </c>
      <c r="AA98">
        <v>0.13400000000000001</v>
      </c>
      <c r="AD98">
        <v>0</v>
      </c>
      <c r="AE98">
        <v>0</v>
      </c>
    </row>
    <row r="99" spans="1:31" x14ac:dyDescent="0.25">
      <c r="A99" t="s">
        <v>35</v>
      </c>
      <c r="E99">
        <f>F98</f>
        <v>255.70000000000002</v>
      </c>
      <c r="F99">
        <f>D98</f>
        <v>258.10000000000002</v>
      </c>
      <c r="G99">
        <f t="shared" si="1"/>
        <v>2.4000000000000057</v>
      </c>
      <c r="I99" t="s">
        <v>153</v>
      </c>
      <c r="K99" t="s">
        <v>67</v>
      </c>
      <c r="L99">
        <v>0.59599999999999997</v>
      </c>
      <c r="M99" t="s">
        <v>41</v>
      </c>
      <c r="N99">
        <v>0.40400000000000003</v>
      </c>
      <c r="O99">
        <v>44.497999999999998</v>
      </c>
      <c r="Q99">
        <v>991</v>
      </c>
      <c r="R99">
        <v>971</v>
      </c>
      <c r="S99" s="3">
        <v>44398</v>
      </c>
      <c r="T99" s="4">
        <v>0.38384259259259257</v>
      </c>
      <c r="U99">
        <v>1</v>
      </c>
      <c r="V99">
        <v>0</v>
      </c>
      <c r="W99">
        <v>0</v>
      </c>
      <c r="X99" t="s">
        <v>110</v>
      </c>
      <c r="Y99">
        <v>96</v>
      </c>
      <c r="Z99">
        <v>38</v>
      </c>
      <c r="AA99">
        <v>0.13900000000000001</v>
      </c>
      <c r="AD99">
        <v>0</v>
      </c>
      <c r="AE99">
        <v>0</v>
      </c>
    </row>
    <row r="100" spans="1:31" x14ac:dyDescent="0.25">
      <c r="A100" t="s">
        <v>35</v>
      </c>
      <c r="B100">
        <v>50</v>
      </c>
      <c r="C100">
        <v>258.10000000000002</v>
      </c>
      <c r="D100">
        <v>263.7</v>
      </c>
      <c r="E100">
        <f>C100</f>
        <v>258.10000000000002</v>
      </c>
      <c r="F100">
        <f>((D100-E100)/2)+E100</f>
        <v>260.89999999999998</v>
      </c>
      <c r="G100">
        <f t="shared" si="1"/>
        <v>2.7999999999999545</v>
      </c>
      <c r="I100" t="s">
        <v>154</v>
      </c>
      <c r="K100" t="s">
        <v>41</v>
      </c>
      <c r="L100">
        <v>1</v>
      </c>
      <c r="M100" t="s">
        <v>42</v>
      </c>
      <c r="N100" t="s">
        <v>42</v>
      </c>
      <c r="O100">
        <v>159.94</v>
      </c>
      <c r="Q100">
        <v>992</v>
      </c>
      <c r="R100">
        <v>971</v>
      </c>
      <c r="S100" s="3">
        <v>44398</v>
      </c>
      <c r="T100" s="4">
        <v>0.38427083333333334</v>
      </c>
      <c r="U100">
        <v>1</v>
      </c>
      <c r="V100">
        <v>0</v>
      </c>
      <c r="W100">
        <v>0</v>
      </c>
      <c r="X100" t="s">
        <v>110</v>
      </c>
      <c r="Y100">
        <v>95</v>
      </c>
      <c r="Z100">
        <v>37</v>
      </c>
      <c r="AA100">
        <v>0.10100000000000001</v>
      </c>
      <c r="AD100">
        <v>0</v>
      </c>
      <c r="AE100">
        <v>0</v>
      </c>
    </row>
    <row r="101" spans="1:31" x14ac:dyDescent="0.25">
      <c r="A101" t="s">
        <v>35</v>
      </c>
      <c r="E101">
        <f>F100</f>
        <v>260.89999999999998</v>
      </c>
      <c r="F101">
        <f>D100</f>
        <v>263.7</v>
      </c>
      <c r="G101">
        <f t="shared" si="1"/>
        <v>2.8000000000000114</v>
      </c>
      <c r="I101" t="s">
        <v>155</v>
      </c>
      <c r="K101" t="s">
        <v>41</v>
      </c>
      <c r="L101">
        <v>0.67700000000000005</v>
      </c>
      <c r="M101" t="s">
        <v>152</v>
      </c>
      <c r="N101">
        <v>0.32300000000000001</v>
      </c>
      <c r="O101">
        <v>87.379000000000005</v>
      </c>
      <c r="Q101">
        <v>993</v>
      </c>
      <c r="R101">
        <v>971</v>
      </c>
      <c r="S101" s="3">
        <v>44398</v>
      </c>
      <c r="T101" s="4">
        <v>0.38450231481481478</v>
      </c>
      <c r="U101">
        <v>1</v>
      </c>
      <c r="V101">
        <v>0</v>
      </c>
      <c r="W101">
        <v>0</v>
      </c>
      <c r="X101" t="s">
        <v>110</v>
      </c>
      <c r="Y101">
        <v>131</v>
      </c>
      <c r="Z101">
        <v>49</v>
      </c>
      <c r="AA101">
        <v>0.104</v>
      </c>
      <c r="AD101">
        <v>0</v>
      </c>
      <c r="AE101">
        <v>0</v>
      </c>
    </row>
    <row r="102" spans="1:31" x14ac:dyDescent="0.25">
      <c r="A102" t="s">
        <v>35</v>
      </c>
      <c r="B102">
        <v>51</v>
      </c>
      <c r="C102">
        <v>263.7</v>
      </c>
      <c r="D102">
        <v>269.10000000000002</v>
      </c>
      <c r="E102">
        <f>C102</f>
        <v>263.7</v>
      </c>
      <c r="F102">
        <f>((D102-E102)/2)+E102</f>
        <v>266.39999999999998</v>
      </c>
      <c r="G102">
        <f t="shared" si="1"/>
        <v>2.6999999999999886</v>
      </c>
      <c r="I102" t="s">
        <v>156</v>
      </c>
      <c r="K102" t="s">
        <v>56</v>
      </c>
      <c r="L102">
        <v>1</v>
      </c>
      <c r="M102" t="s">
        <v>42</v>
      </c>
      <c r="N102" t="s">
        <v>42</v>
      </c>
      <c r="O102">
        <v>92.738</v>
      </c>
      <c r="Q102">
        <v>994</v>
      </c>
      <c r="R102">
        <v>971</v>
      </c>
      <c r="S102" s="3">
        <v>44398</v>
      </c>
      <c r="T102" s="4">
        <v>0.38476851851851851</v>
      </c>
      <c r="U102">
        <v>1</v>
      </c>
      <c r="V102">
        <v>0</v>
      </c>
      <c r="W102">
        <v>0</v>
      </c>
      <c r="X102" t="s">
        <v>110</v>
      </c>
      <c r="Y102">
        <v>99</v>
      </c>
      <c r="Z102">
        <v>41</v>
      </c>
      <c r="AA102">
        <v>0.108</v>
      </c>
      <c r="AD102">
        <v>0</v>
      </c>
      <c r="AE102">
        <v>0</v>
      </c>
    </row>
    <row r="103" spans="1:31" x14ac:dyDescent="0.25">
      <c r="A103" t="s">
        <v>35</v>
      </c>
      <c r="E103">
        <f>F102</f>
        <v>266.39999999999998</v>
      </c>
      <c r="F103">
        <f>D102</f>
        <v>269.10000000000002</v>
      </c>
      <c r="G103">
        <f t="shared" si="1"/>
        <v>2.7000000000000455</v>
      </c>
      <c r="I103" t="s">
        <v>157</v>
      </c>
      <c r="K103" t="s">
        <v>41</v>
      </c>
      <c r="L103">
        <v>1</v>
      </c>
      <c r="M103" t="s">
        <v>42</v>
      </c>
      <c r="N103" t="s">
        <v>42</v>
      </c>
      <c r="O103">
        <v>75.698999999999998</v>
      </c>
      <c r="Q103">
        <v>995</v>
      </c>
      <c r="R103">
        <v>971</v>
      </c>
      <c r="S103" s="3">
        <v>44398</v>
      </c>
      <c r="T103" s="4">
        <v>0.38495370370370369</v>
      </c>
      <c r="U103">
        <v>1</v>
      </c>
      <c r="V103">
        <v>0</v>
      </c>
      <c r="W103">
        <v>0</v>
      </c>
      <c r="X103" t="s">
        <v>110</v>
      </c>
      <c r="Y103">
        <v>101</v>
      </c>
      <c r="Z103">
        <v>43</v>
      </c>
      <c r="AA103">
        <v>8.4000000000000005E-2</v>
      </c>
      <c r="AD103">
        <v>0</v>
      </c>
      <c r="AE103">
        <v>0</v>
      </c>
    </row>
    <row r="104" spans="1:31" x14ac:dyDescent="0.25">
      <c r="A104" t="s">
        <v>35</v>
      </c>
      <c r="B104">
        <v>52</v>
      </c>
      <c r="C104">
        <v>269.10000000000002</v>
      </c>
      <c r="D104">
        <v>274.5</v>
      </c>
      <c r="E104">
        <f>C104</f>
        <v>269.10000000000002</v>
      </c>
      <c r="F104">
        <f>((D104-E104)/2)+E104</f>
        <v>271.8</v>
      </c>
      <c r="G104">
        <f t="shared" si="1"/>
        <v>2.6999999999999886</v>
      </c>
      <c r="I104" t="s">
        <v>158</v>
      </c>
      <c r="K104" t="s">
        <v>41</v>
      </c>
      <c r="L104">
        <v>1</v>
      </c>
      <c r="M104" t="s">
        <v>42</v>
      </c>
      <c r="N104" t="s">
        <v>42</v>
      </c>
      <c r="O104">
        <v>95.751000000000005</v>
      </c>
      <c r="Q104">
        <v>996</v>
      </c>
      <c r="R104">
        <v>971</v>
      </c>
      <c r="S104" s="3">
        <v>44398</v>
      </c>
      <c r="T104" s="4">
        <v>0.38512731481481483</v>
      </c>
      <c r="U104">
        <v>1</v>
      </c>
      <c r="V104">
        <v>0</v>
      </c>
      <c r="W104">
        <v>0</v>
      </c>
      <c r="X104" t="s">
        <v>110</v>
      </c>
      <c r="Y104">
        <v>98</v>
      </c>
      <c r="Z104">
        <v>40</v>
      </c>
      <c r="AA104">
        <v>9.6000000000000002E-2</v>
      </c>
      <c r="AD104">
        <v>0</v>
      </c>
      <c r="AE104">
        <v>0</v>
      </c>
    </row>
    <row r="105" spans="1:31" x14ac:dyDescent="0.25">
      <c r="A105" t="s">
        <v>35</v>
      </c>
      <c r="E105">
        <f>F104</f>
        <v>271.8</v>
      </c>
      <c r="F105">
        <f>D104</f>
        <v>274.5</v>
      </c>
      <c r="G105">
        <f t="shared" si="1"/>
        <v>2.6999999999999886</v>
      </c>
      <c r="I105" t="s">
        <v>159</v>
      </c>
      <c r="K105" t="s">
        <v>41</v>
      </c>
      <c r="L105">
        <v>1</v>
      </c>
      <c r="M105" t="s">
        <v>42</v>
      </c>
      <c r="N105" t="s">
        <v>42</v>
      </c>
      <c r="O105">
        <v>80.186000000000007</v>
      </c>
      <c r="Q105">
        <v>997</v>
      </c>
      <c r="R105">
        <v>971</v>
      </c>
      <c r="S105" s="3">
        <v>44398</v>
      </c>
      <c r="T105" s="4">
        <v>0.38560185185185186</v>
      </c>
      <c r="U105">
        <v>1</v>
      </c>
      <c r="V105">
        <v>0</v>
      </c>
      <c r="W105">
        <v>0</v>
      </c>
      <c r="X105" t="s">
        <v>110</v>
      </c>
      <c r="Y105">
        <v>97</v>
      </c>
      <c r="Z105">
        <v>39</v>
      </c>
      <c r="AA105">
        <v>0.13100000000000001</v>
      </c>
      <c r="AD105">
        <v>0</v>
      </c>
      <c r="AE105">
        <v>0</v>
      </c>
    </row>
    <row r="106" spans="1:31" x14ac:dyDescent="0.25">
      <c r="A106" t="s">
        <v>35</v>
      </c>
      <c r="B106">
        <v>53</v>
      </c>
      <c r="C106">
        <v>274.5</v>
      </c>
      <c r="D106">
        <v>279.89999999999998</v>
      </c>
      <c r="E106">
        <f>C106</f>
        <v>274.5</v>
      </c>
      <c r="F106">
        <f>((D106-E106)/2)+E106</f>
        <v>277.2</v>
      </c>
      <c r="G106">
        <f t="shared" si="1"/>
        <v>2.6999999999999886</v>
      </c>
      <c r="I106" t="s">
        <v>160</v>
      </c>
      <c r="K106" t="s">
        <v>41</v>
      </c>
      <c r="L106">
        <v>0.76400000000000001</v>
      </c>
      <c r="M106" t="s">
        <v>152</v>
      </c>
      <c r="N106">
        <v>0.23599999999999999</v>
      </c>
      <c r="O106">
        <v>129.97</v>
      </c>
      <c r="Q106">
        <v>998</v>
      </c>
      <c r="R106">
        <v>971</v>
      </c>
      <c r="S106" s="3">
        <v>44398</v>
      </c>
      <c r="T106" s="4">
        <v>0.38575231481481481</v>
      </c>
      <c r="U106">
        <v>1</v>
      </c>
      <c r="V106">
        <v>0</v>
      </c>
      <c r="W106">
        <v>0</v>
      </c>
      <c r="X106" t="s">
        <v>110</v>
      </c>
      <c r="Y106">
        <v>92</v>
      </c>
      <c r="Z106">
        <v>34</v>
      </c>
      <c r="AA106">
        <v>9.4E-2</v>
      </c>
      <c r="AD106">
        <v>0</v>
      </c>
      <c r="AE106">
        <v>0</v>
      </c>
    </row>
    <row r="107" spans="1:31" x14ac:dyDescent="0.25">
      <c r="A107" t="s">
        <v>35</v>
      </c>
      <c r="E107">
        <f>F106</f>
        <v>277.2</v>
      </c>
      <c r="F107">
        <f>D106</f>
        <v>279.89999999999998</v>
      </c>
      <c r="G107">
        <f t="shared" si="1"/>
        <v>2.6999999999999886</v>
      </c>
      <c r="I107" t="s">
        <v>161</v>
      </c>
      <c r="K107" t="s">
        <v>41</v>
      </c>
      <c r="L107">
        <v>1</v>
      </c>
      <c r="M107" t="s">
        <v>42</v>
      </c>
      <c r="N107" t="s">
        <v>42</v>
      </c>
      <c r="O107">
        <v>73.680999999999997</v>
      </c>
      <c r="Q107">
        <v>999</v>
      </c>
      <c r="R107">
        <v>971</v>
      </c>
      <c r="S107" s="3">
        <v>44398</v>
      </c>
      <c r="T107" s="4">
        <v>0.38593749999999999</v>
      </c>
      <c r="U107">
        <v>1</v>
      </c>
      <c r="V107">
        <v>0</v>
      </c>
      <c r="W107">
        <v>0</v>
      </c>
      <c r="X107" t="s">
        <v>110</v>
      </c>
      <c r="Y107">
        <v>93</v>
      </c>
      <c r="Z107">
        <v>35</v>
      </c>
      <c r="AA107">
        <v>9.7000000000000003E-2</v>
      </c>
      <c r="AD107">
        <v>0</v>
      </c>
      <c r="AE107">
        <v>0</v>
      </c>
    </row>
    <row r="108" spans="1:31" x14ac:dyDescent="0.25">
      <c r="A108" t="s">
        <v>35</v>
      </c>
      <c r="B108">
        <v>54</v>
      </c>
      <c r="C108">
        <v>279.89999999999998</v>
      </c>
      <c r="D108">
        <v>285.5</v>
      </c>
      <c r="E108">
        <f>C108</f>
        <v>279.89999999999998</v>
      </c>
      <c r="F108">
        <f>((D108-E108)/2)+E108</f>
        <v>282.7</v>
      </c>
      <c r="G108">
        <f t="shared" si="1"/>
        <v>2.8000000000000114</v>
      </c>
      <c r="I108" t="s">
        <v>162</v>
      </c>
      <c r="K108" t="s">
        <v>41</v>
      </c>
      <c r="L108">
        <v>1</v>
      </c>
      <c r="M108" t="s">
        <v>42</v>
      </c>
      <c r="N108" t="s">
        <v>42</v>
      </c>
      <c r="O108">
        <v>124.88</v>
      </c>
      <c r="Q108">
        <v>1000</v>
      </c>
      <c r="R108">
        <v>971</v>
      </c>
      <c r="S108" s="3">
        <v>44398</v>
      </c>
      <c r="T108" s="4">
        <v>0.38635416666666672</v>
      </c>
      <c r="U108">
        <v>1</v>
      </c>
      <c r="V108">
        <v>0</v>
      </c>
      <c r="W108">
        <v>0</v>
      </c>
      <c r="X108" t="s">
        <v>110</v>
      </c>
      <c r="Y108">
        <v>95</v>
      </c>
      <c r="Z108">
        <v>37</v>
      </c>
      <c r="AA108">
        <v>0.12</v>
      </c>
      <c r="AD108">
        <v>0</v>
      </c>
      <c r="AE108">
        <v>0</v>
      </c>
    </row>
    <row r="109" spans="1:31" x14ac:dyDescent="0.25">
      <c r="A109" t="s">
        <v>35</v>
      </c>
      <c r="E109">
        <f>F108</f>
        <v>282.7</v>
      </c>
      <c r="F109">
        <f>D108</f>
        <v>285.5</v>
      </c>
      <c r="G109">
        <f t="shared" si="1"/>
        <v>2.8000000000000114</v>
      </c>
      <c r="I109" t="s">
        <v>163</v>
      </c>
      <c r="K109" t="s">
        <v>56</v>
      </c>
      <c r="L109">
        <v>1</v>
      </c>
      <c r="M109" t="s">
        <v>42</v>
      </c>
      <c r="N109" t="s">
        <v>42</v>
      </c>
      <c r="O109">
        <v>86.994</v>
      </c>
      <c r="Q109">
        <v>1001</v>
      </c>
      <c r="R109">
        <v>971</v>
      </c>
      <c r="S109" s="3">
        <v>44398</v>
      </c>
      <c r="T109" s="4">
        <v>0.38649305555555552</v>
      </c>
      <c r="U109">
        <v>1</v>
      </c>
      <c r="V109">
        <v>0</v>
      </c>
      <c r="W109">
        <v>0</v>
      </c>
      <c r="X109" t="s">
        <v>110</v>
      </c>
      <c r="Y109">
        <v>96</v>
      </c>
      <c r="Z109">
        <v>38</v>
      </c>
      <c r="AA109">
        <v>0.13900000000000001</v>
      </c>
      <c r="AD109">
        <v>0</v>
      </c>
      <c r="AE109">
        <v>0</v>
      </c>
    </row>
    <row r="110" spans="1:31" x14ac:dyDescent="0.25">
      <c r="A110" t="s">
        <v>35</v>
      </c>
      <c r="B110">
        <v>55</v>
      </c>
      <c r="C110">
        <v>285.5</v>
      </c>
      <c r="D110">
        <v>290.8</v>
      </c>
      <c r="E110">
        <f>C110</f>
        <v>285.5</v>
      </c>
      <c r="F110">
        <f>((D110-E110)/2)+E110</f>
        <v>288.14999999999998</v>
      </c>
      <c r="G110">
        <f t="shared" si="1"/>
        <v>2.6499999999999773</v>
      </c>
      <c r="I110" t="s">
        <v>164</v>
      </c>
      <c r="K110" t="s">
        <v>41</v>
      </c>
      <c r="L110">
        <v>1</v>
      </c>
      <c r="M110" t="s">
        <v>42</v>
      </c>
      <c r="N110" t="s">
        <v>42</v>
      </c>
      <c r="O110">
        <v>98.867000000000004</v>
      </c>
      <c r="Q110">
        <v>1002</v>
      </c>
      <c r="R110">
        <v>971</v>
      </c>
      <c r="S110" s="3">
        <v>44398</v>
      </c>
      <c r="T110" s="4">
        <v>0.38674768518518521</v>
      </c>
      <c r="U110">
        <v>1</v>
      </c>
      <c r="V110">
        <v>0</v>
      </c>
      <c r="W110">
        <v>0</v>
      </c>
      <c r="X110" t="s">
        <v>110</v>
      </c>
      <c r="Y110">
        <v>97</v>
      </c>
      <c r="Z110">
        <v>39</v>
      </c>
      <c r="AA110">
        <v>0.29499999999999998</v>
      </c>
      <c r="AD110">
        <v>0</v>
      </c>
      <c r="AE110">
        <v>0</v>
      </c>
    </row>
    <row r="111" spans="1:31" x14ac:dyDescent="0.25">
      <c r="A111" t="s">
        <v>35</v>
      </c>
      <c r="E111">
        <f>F110</f>
        <v>288.14999999999998</v>
      </c>
      <c r="F111">
        <f>D110</f>
        <v>290.8</v>
      </c>
      <c r="G111">
        <f t="shared" si="1"/>
        <v>2.6500000000000341</v>
      </c>
      <c r="I111" t="s">
        <v>165</v>
      </c>
      <c r="K111" t="s">
        <v>56</v>
      </c>
      <c r="L111">
        <v>1</v>
      </c>
      <c r="M111" t="s">
        <v>42</v>
      </c>
      <c r="N111" t="s">
        <v>42</v>
      </c>
      <c r="O111">
        <v>122.55</v>
      </c>
      <c r="Q111">
        <v>1003</v>
      </c>
      <c r="R111">
        <v>971</v>
      </c>
      <c r="S111" s="3">
        <v>44398</v>
      </c>
      <c r="T111" s="4">
        <v>0.38695601851851852</v>
      </c>
      <c r="U111">
        <v>1</v>
      </c>
      <c r="V111">
        <v>0</v>
      </c>
      <c r="W111">
        <v>0</v>
      </c>
      <c r="X111" t="s">
        <v>110</v>
      </c>
      <c r="Y111">
        <v>103</v>
      </c>
      <c r="Z111">
        <v>45</v>
      </c>
      <c r="AA111">
        <v>0.17100000000000001</v>
      </c>
      <c r="AD111">
        <v>0</v>
      </c>
      <c r="AE111">
        <v>0</v>
      </c>
    </row>
    <row r="112" spans="1:31" x14ac:dyDescent="0.25">
      <c r="A112" t="s">
        <v>35</v>
      </c>
      <c r="B112">
        <v>56</v>
      </c>
      <c r="C112">
        <v>290.8</v>
      </c>
      <c r="D112">
        <v>296.3</v>
      </c>
      <c r="E112">
        <f>C112</f>
        <v>290.8</v>
      </c>
      <c r="F112">
        <f>((D112-E112)/2)+E112</f>
        <v>293.55</v>
      </c>
      <c r="G112">
        <f t="shared" si="1"/>
        <v>2.75</v>
      </c>
      <c r="I112" t="s">
        <v>166</v>
      </c>
      <c r="K112" t="s">
        <v>67</v>
      </c>
      <c r="L112">
        <v>0.63300000000000001</v>
      </c>
      <c r="M112" t="s">
        <v>41</v>
      </c>
      <c r="N112">
        <v>0.36699999999999999</v>
      </c>
      <c r="O112">
        <v>96.147999999999996</v>
      </c>
      <c r="Q112">
        <v>1004</v>
      </c>
      <c r="R112">
        <v>971</v>
      </c>
      <c r="S112" s="3">
        <v>44398</v>
      </c>
      <c r="T112" s="4">
        <v>0.38719907407407406</v>
      </c>
      <c r="U112">
        <v>1</v>
      </c>
      <c r="V112">
        <v>0</v>
      </c>
      <c r="W112">
        <v>0</v>
      </c>
      <c r="X112" t="s">
        <v>110</v>
      </c>
      <c r="Y112">
        <v>103</v>
      </c>
      <c r="Z112">
        <v>45</v>
      </c>
      <c r="AA112">
        <v>0.29599999999999999</v>
      </c>
      <c r="AD112">
        <v>0</v>
      </c>
      <c r="AE112">
        <v>0</v>
      </c>
    </row>
    <row r="113" spans="1:31" x14ac:dyDescent="0.25">
      <c r="A113" t="s">
        <v>35</v>
      </c>
      <c r="E113">
        <f>F112</f>
        <v>293.55</v>
      </c>
      <c r="F113">
        <f>D112</f>
        <v>296.3</v>
      </c>
      <c r="G113">
        <f t="shared" si="1"/>
        <v>2.75</v>
      </c>
      <c r="I113" t="s">
        <v>167</v>
      </c>
      <c r="K113" t="s">
        <v>56</v>
      </c>
      <c r="L113">
        <v>1</v>
      </c>
      <c r="M113" t="s">
        <v>42</v>
      </c>
      <c r="N113" t="s">
        <v>42</v>
      </c>
      <c r="O113">
        <v>192.2</v>
      </c>
      <c r="Q113">
        <v>1005</v>
      </c>
      <c r="R113">
        <v>971</v>
      </c>
      <c r="S113" s="3">
        <v>44398</v>
      </c>
      <c r="T113" s="4">
        <v>0.38746527777777778</v>
      </c>
      <c r="U113">
        <v>1</v>
      </c>
      <c r="V113">
        <v>0</v>
      </c>
      <c r="W113">
        <v>0</v>
      </c>
      <c r="X113" t="s">
        <v>110</v>
      </c>
      <c r="Y113">
        <v>109</v>
      </c>
      <c r="Z113">
        <v>49</v>
      </c>
      <c r="AA113">
        <v>0.39100000000000001</v>
      </c>
      <c r="AD113">
        <v>0</v>
      </c>
      <c r="AE113">
        <v>0</v>
      </c>
    </row>
    <row r="114" spans="1:31" x14ac:dyDescent="0.25">
      <c r="A114" t="s">
        <v>35</v>
      </c>
      <c r="B114">
        <v>57</v>
      </c>
      <c r="C114">
        <v>296.3</v>
      </c>
      <c r="D114">
        <v>301.89999999999998</v>
      </c>
      <c r="E114">
        <f>C114</f>
        <v>296.3</v>
      </c>
      <c r="F114">
        <f>((D114-E114)/2)+E114</f>
        <v>299.10000000000002</v>
      </c>
      <c r="G114">
        <f t="shared" si="1"/>
        <v>2.8000000000000114</v>
      </c>
      <c r="I114" t="s">
        <v>168</v>
      </c>
      <c r="K114" t="s">
        <v>67</v>
      </c>
      <c r="L114">
        <v>0.79</v>
      </c>
      <c r="M114" t="s">
        <v>41</v>
      </c>
      <c r="N114">
        <v>0.21</v>
      </c>
      <c r="O114">
        <v>178.13</v>
      </c>
      <c r="Q114">
        <v>1006</v>
      </c>
      <c r="R114">
        <v>971</v>
      </c>
      <c r="S114" s="3">
        <v>44398</v>
      </c>
      <c r="T114" s="4">
        <v>0.38776620370370374</v>
      </c>
      <c r="U114">
        <v>1</v>
      </c>
      <c r="V114">
        <v>0</v>
      </c>
      <c r="W114">
        <v>0</v>
      </c>
      <c r="X114" t="s">
        <v>110</v>
      </c>
      <c r="Y114">
        <v>111</v>
      </c>
      <c r="Z114">
        <v>53</v>
      </c>
      <c r="AA114">
        <v>0.17299999999999999</v>
      </c>
      <c r="AD114">
        <v>0</v>
      </c>
      <c r="AE114">
        <v>0</v>
      </c>
    </row>
    <row r="115" spans="1:31" x14ac:dyDescent="0.25">
      <c r="A115" t="s">
        <v>35</v>
      </c>
      <c r="E115">
        <f>F114</f>
        <v>299.10000000000002</v>
      </c>
      <c r="F115">
        <f>D114</f>
        <v>301.89999999999998</v>
      </c>
      <c r="G115">
        <f t="shared" si="1"/>
        <v>2.7999999999999545</v>
      </c>
      <c r="I115" t="s">
        <v>169</v>
      </c>
      <c r="K115" t="s">
        <v>67</v>
      </c>
      <c r="L115">
        <v>0.81899999999999995</v>
      </c>
      <c r="M115" t="s">
        <v>41</v>
      </c>
      <c r="N115">
        <v>0.18099999999999999</v>
      </c>
      <c r="O115">
        <v>89.841999999999999</v>
      </c>
      <c r="Q115">
        <v>1007</v>
      </c>
      <c r="R115">
        <v>971</v>
      </c>
      <c r="S115" s="3">
        <v>44398</v>
      </c>
      <c r="T115" s="4">
        <v>0.38793981481481482</v>
      </c>
      <c r="U115">
        <v>1</v>
      </c>
      <c r="V115">
        <v>0</v>
      </c>
      <c r="W115">
        <v>0</v>
      </c>
      <c r="X115" t="s">
        <v>110</v>
      </c>
      <c r="Y115">
        <v>103</v>
      </c>
      <c r="Z115">
        <v>45</v>
      </c>
      <c r="AA115">
        <v>0.17100000000000001</v>
      </c>
      <c r="AD115">
        <v>0</v>
      </c>
      <c r="AE115">
        <v>0</v>
      </c>
    </row>
    <row r="116" spans="1:31" x14ac:dyDescent="0.25">
      <c r="A116" t="s">
        <v>35</v>
      </c>
      <c r="B116">
        <v>58</v>
      </c>
      <c r="C116">
        <v>301.89999999999998</v>
      </c>
      <c r="D116">
        <v>307.2</v>
      </c>
      <c r="E116">
        <f>C116</f>
        <v>301.89999999999998</v>
      </c>
      <c r="F116">
        <f>((D116-E116)/2)+E116</f>
        <v>304.54999999999995</v>
      </c>
      <c r="G116">
        <f t="shared" si="1"/>
        <v>2.6499999999999773</v>
      </c>
      <c r="I116" t="s">
        <v>170</v>
      </c>
      <c r="K116" t="s">
        <v>65</v>
      </c>
      <c r="L116">
        <v>0.61699999999999999</v>
      </c>
      <c r="M116" t="s">
        <v>41</v>
      </c>
      <c r="N116">
        <v>0.38300000000000001</v>
      </c>
      <c r="O116">
        <v>192.68</v>
      </c>
      <c r="Q116">
        <v>1008</v>
      </c>
      <c r="R116">
        <v>971</v>
      </c>
      <c r="S116" s="3">
        <v>44398</v>
      </c>
      <c r="T116" s="4">
        <v>0.38821759259259259</v>
      </c>
      <c r="U116">
        <v>1</v>
      </c>
      <c r="V116">
        <v>0</v>
      </c>
      <c r="W116">
        <v>0</v>
      </c>
      <c r="X116" t="s">
        <v>110</v>
      </c>
      <c r="Y116">
        <v>102</v>
      </c>
      <c r="Z116">
        <v>44</v>
      </c>
      <c r="AA116">
        <v>0.33500000000000002</v>
      </c>
      <c r="AD116">
        <v>0</v>
      </c>
      <c r="AE116">
        <v>0</v>
      </c>
    </row>
    <row r="117" spans="1:31" x14ac:dyDescent="0.25">
      <c r="A117" t="s">
        <v>35</v>
      </c>
      <c r="E117">
        <f>F116</f>
        <v>304.54999999999995</v>
      </c>
      <c r="F117">
        <f>D116</f>
        <v>307.2</v>
      </c>
      <c r="G117">
        <f t="shared" si="1"/>
        <v>2.6500000000000341</v>
      </c>
      <c r="I117" t="s">
        <v>171</v>
      </c>
      <c r="K117" t="s">
        <v>41</v>
      </c>
      <c r="L117">
        <v>1</v>
      </c>
      <c r="M117" t="s">
        <v>42</v>
      </c>
      <c r="N117" t="s">
        <v>42</v>
      </c>
      <c r="O117">
        <v>392.27</v>
      </c>
      <c r="Q117">
        <v>1009</v>
      </c>
      <c r="R117">
        <v>971</v>
      </c>
      <c r="S117" s="3">
        <v>44398</v>
      </c>
      <c r="T117" s="4">
        <v>0.3883564814814815</v>
      </c>
      <c r="U117">
        <v>1</v>
      </c>
      <c r="V117">
        <v>0</v>
      </c>
      <c r="W117">
        <v>0</v>
      </c>
      <c r="X117" t="s">
        <v>110</v>
      </c>
      <c r="Y117">
        <v>100</v>
      </c>
      <c r="Z117">
        <v>42</v>
      </c>
      <c r="AA117">
        <v>0.28199999999999997</v>
      </c>
      <c r="AD117">
        <v>0</v>
      </c>
      <c r="AE117">
        <v>0</v>
      </c>
    </row>
    <row r="118" spans="1:31" x14ac:dyDescent="0.25">
      <c r="A118" t="s">
        <v>35</v>
      </c>
      <c r="B118">
        <v>59</v>
      </c>
      <c r="C118">
        <v>307.2</v>
      </c>
      <c r="D118">
        <v>312.7</v>
      </c>
      <c r="E118">
        <f>C118</f>
        <v>307.2</v>
      </c>
      <c r="F118">
        <f>((D118-E118)/2)+E118</f>
        <v>309.95</v>
      </c>
      <c r="G118">
        <f t="shared" si="1"/>
        <v>2.75</v>
      </c>
      <c r="I118" t="s">
        <v>172</v>
      </c>
      <c r="K118" t="s">
        <v>65</v>
      </c>
      <c r="L118">
        <v>1</v>
      </c>
      <c r="M118" t="s">
        <v>42</v>
      </c>
      <c r="N118" t="s">
        <v>42</v>
      </c>
      <c r="O118">
        <v>126.24</v>
      </c>
      <c r="Q118">
        <v>1010</v>
      </c>
      <c r="R118">
        <v>971</v>
      </c>
      <c r="S118" s="3">
        <v>44398</v>
      </c>
      <c r="T118" s="4">
        <v>0.38880787037037035</v>
      </c>
      <c r="U118">
        <v>1</v>
      </c>
      <c r="V118">
        <v>0</v>
      </c>
      <c r="W118">
        <v>0</v>
      </c>
      <c r="X118" t="s">
        <v>110</v>
      </c>
      <c r="Y118">
        <v>103</v>
      </c>
      <c r="Z118">
        <v>45</v>
      </c>
      <c r="AA118">
        <v>0.218</v>
      </c>
      <c r="AD118">
        <v>0</v>
      </c>
      <c r="AE118">
        <v>0</v>
      </c>
    </row>
    <row r="119" spans="1:31" x14ac:dyDescent="0.25">
      <c r="A119" t="s">
        <v>35</v>
      </c>
      <c r="E119">
        <f>F118</f>
        <v>309.95</v>
      </c>
      <c r="F119">
        <f>D118</f>
        <v>312.7</v>
      </c>
      <c r="G119">
        <f t="shared" si="1"/>
        <v>2.75</v>
      </c>
      <c r="I119" t="s">
        <v>173</v>
      </c>
      <c r="K119" t="s">
        <v>41</v>
      </c>
      <c r="L119">
        <v>1</v>
      </c>
      <c r="M119" t="s">
        <v>42</v>
      </c>
      <c r="N119" t="s">
        <v>42</v>
      </c>
      <c r="O119">
        <v>587.26</v>
      </c>
      <c r="Q119">
        <v>1011</v>
      </c>
      <c r="R119">
        <v>971</v>
      </c>
      <c r="S119" s="3">
        <v>44398</v>
      </c>
      <c r="T119" s="4">
        <v>0.38896990740740739</v>
      </c>
      <c r="U119">
        <v>1</v>
      </c>
      <c r="V119">
        <v>0</v>
      </c>
      <c r="W119">
        <v>0</v>
      </c>
      <c r="X119" t="s">
        <v>110</v>
      </c>
      <c r="Y119">
        <v>102</v>
      </c>
      <c r="Z119">
        <v>44</v>
      </c>
      <c r="AA119">
        <v>0.155</v>
      </c>
      <c r="AD119">
        <v>0</v>
      </c>
      <c r="AE119">
        <v>0</v>
      </c>
    </row>
    <row r="120" spans="1:31" x14ac:dyDescent="0.25">
      <c r="A120" t="s">
        <v>35</v>
      </c>
      <c r="B120">
        <v>60</v>
      </c>
      <c r="C120">
        <v>312.7</v>
      </c>
      <c r="D120">
        <v>318.5</v>
      </c>
      <c r="E120">
        <f>C120</f>
        <v>312.7</v>
      </c>
      <c r="F120">
        <f>((D120-E120)/2)+E120</f>
        <v>315.60000000000002</v>
      </c>
      <c r="G120">
        <f t="shared" si="1"/>
        <v>2.9000000000000341</v>
      </c>
      <c r="I120" t="s">
        <v>174</v>
      </c>
      <c r="K120" t="s">
        <v>65</v>
      </c>
      <c r="L120">
        <v>0.65600000000000003</v>
      </c>
      <c r="M120" t="s">
        <v>56</v>
      </c>
      <c r="N120">
        <v>0.34399999999999997</v>
      </c>
      <c r="O120">
        <v>331.12</v>
      </c>
      <c r="Q120">
        <v>1012</v>
      </c>
      <c r="R120">
        <v>971</v>
      </c>
      <c r="S120" s="3">
        <v>44398</v>
      </c>
      <c r="T120" s="4">
        <v>0.38918981481481479</v>
      </c>
      <c r="U120">
        <v>1</v>
      </c>
      <c r="V120">
        <v>0</v>
      </c>
      <c r="W120">
        <v>0</v>
      </c>
      <c r="X120" t="s">
        <v>110</v>
      </c>
      <c r="Y120">
        <v>106</v>
      </c>
      <c r="Z120">
        <v>48</v>
      </c>
      <c r="AA120">
        <v>0.151</v>
      </c>
      <c r="AD120">
        <v>0</v>
      </c>
      <c r="AE120">
        <v>0</v>
      </c>
    </row>
    <row r="121" spans="1:31" x14ac:dyDescent="0.25">
      <c r="A121" t="s">
        <v>35</v>
      </c>
      <c r="E121">
        <f>F120</f>
        <v>315.60000000000002</v>
      </c>
      <c r="F121">
        <f>D120</f>
        <v>318.5</v>
      </c>
      <c r="G121">
        <f t="shared" si="1"/>
        <v>2.8999999999999773</v>
      </c>
      <c r="I121" t="s">
        <v>175</v>
      </c>
      <c r="K121" t="s">
        <v>65</v>
      </c>
      <c r="L121">
        <v>1</v>
      </c>
      <c r="M121" t="s">
        <v>42</v>
      </c>
      <c r="N121" t="s">
        <v>42</v>
      </c>
      <c r="O121">
        <v>242.8</v>
      </c>
      <c r="Q121">
        <v>1013</v>
      </c>
      <c r="R121">
        <v>971</v>
      </c>
      <c r="S121" s="3">
        <v>44398</v>
      </c>
      <c r="T121" s="4">
        <v>0.38947916666666665</v>
      </c>
      <c r="U121">
        <v>1</v>
      </c>
      <c r="V121">
        <v>0</v>
      </c>
      <c r="W121">
        <v>0</v>
      </c>
      <c r="X121" t="s">
        <v>110</v>
      </c>
      <c r="Y121">
        <v>102</v>
      </c>
      <c r="Z121">
        <v>44</v>
      </c>
      <c r="AA121">
        <v>0.39300000000000002</v>
      </c>
      <c r="AD121">
        <v>0</v>
      </c>
      <c r="AE121">
        <v>0</v>
      </c>
    </row>
    <row r="122" spans="1:31" x14ac:dyDescent="0.25">
      <c r="A122" t="s">
        <v>35</v>
      </c>
      <c r="B122">
        <v>61</v>
      </c>
      <c r="C122">
        <v>318.5</v>
      </c>
      <c r="D122">
        <v>325.7</v>
      </c>
      <c r="E122">
        <f>C122</f>
        <v>318.5</v>
      </c>
      <c r="F122">
        <f>((D122-E122)/2)+E122</f>
        <v>322.10000000000002</v>
      </c>
      <c r="G122">
        <f t="shared" si="1"/>
        <v>3.6000000000000227</v>
      </c>
      <c r="I122" t="s">
        <v>176</v>
      </c>
      <c r="K122" t="s">
        <v>65</v>
      </c>
      <c r="L122">
        <v>1</v>
      </c>
      <c r="M122" t="s">
        <v>42</v>
      </c>
      <c r="N122" t="s">
        <v>42</v>
      </c>
      <c r="O122">
        <v>155.72999999999999</v>
      </c>
      <c r="Q122">
        <v>1014</v>
      </c>
      <c r="R122">
        <v>971</v>
      </c>
      <c r="S122" s="3">
        <v>44398</v>
      </c>
      <c r="T122" s="4">
        <v>0.38974537037037038</v>
      </c>
      <c r="U122">
        <v>1</v>
      </c>
      <c r="V122">
        <v>0</v>
      </c>
      <c r="W122">
        <v>0</v>
      </c>
      <c r="X122" t="s">
        <v>110</v>
      </c>
      <c r="Y122">
        <v>99</v>
      </c>
      <c r="Z122">
        <v>41</v>
      </c>
      <c r="AA122">
        <v>0.248</v>
      </c>
      <c r="AD122">
        <v>0</v>
      </c>
      <c r="AE122">
        <v>0</v>
      </c>
    </row>
    <row r="123" spans="1:31" x14ac:dyDescent="0.25">
      <c r="A123" t="s">
        <v>35</v>
      </c>
      <c r="E123">
        <f>F122</f>
        <v>322.10000000000002</v>
      </c>
      <c r="F123">
        <f>D122</f>
        <v>325.7</v>
      </c>
      <c r="G123">
        <f t="shared" si="1"/>
        <v>3.5999999999999659</v>
      </c>
      <c r="I123" t="s">
        <v>177</v>
      </c>
      <c r="K123" t="s">
        <v>41</v>
      </c>
      <c r="L123">
        <v>1</v>
      </c>
      <c r="M123" t="s">
        <v>42</v>
      </c>
      <c r="N123" t="s">
        <v>42</v>
      </c>
      <c r="O123">
        <v>501.75</v>
      </c>
      <c r="Q123">
        <v>1015</v>
      </c>
      <c r="R123">
        <v>971</v>
      </c>
      <c r="S123" s="3">
        <v>44398</v>
      </c>
      <c r="T123" s="4">
        <v>0.38998842592592592</v>
      </c>
      <c r="U123">
        <v>1</v>
      </c>
      <c r="V123">
        <v>0</v>
      </c>
      <c r="W123">
        <v>0</v>
      </c>
      <c r="X123" t="s">
        <v>110</v>
      </c>
      <c r="Y123">
        <v>97</v>
      </c>
      <c r="Z123">
        <v>39</v>
      </c>
      <c r="AA123">
        <v>0.27200000000000002</v>
      </c>
      <c r="AD123">
        <v>0</v>
      </c>
      <c r="AE123">
        <v>0</v>
      </c>
    </row>
    <row r="124" spans="1:31" x14ac:dyDescent="0.25">
      <c r="A124" t="s">
        <v>35</v>
      </c>
      <c r="B124">
        <v>62</v>
      </c>
      <c r="C124">
        <v>325.7</v>
      </c>
      <c r="D124">
        <v>328.9</v>
      </c>
      <c r="E124">
        <f>C124</f>
        <v>325.7</v>
      </c>
      <c r="F124">
        <f>((D124-E124)/2)+E124</f>
        <v>327.29999999999995</v>
      </c>
      <c r="G124">
        <f t="shared" si="1"/>
        <v>1.5999999999999659</v>
      </c>
      <c r="I124" t="s">
        <v>178</v>
      </c>
      <c r="K124" t="s">
        <v>67</v>
      </c>
      <c r="L124">
        <v>0.77200000000000002</v>
      </c>
      <c r="M124" t="s">
        <v>41</v>
      </c>
      <c r="N124">
        <v>0.22800000000000001</v>
      </c>
      <c r="O124">
        <v>240.25</v>
      </c>
      <c r="Q124">
        <v>1016</v>
      </c>
      <c r="R124">
        <v>971</v>
      </c>
      <c r="S124" s="3">
        <v>44398</v>
      </c>
      <c r="T124" s="4">
        <v>0.39028935185185182</v>
      </c>
      <c r="U124">
        <v>1</v>
      </c>
      <c r="V124">
        <v>0</v>
      </c>
      <c r="W124">
        <v>0</v>
      </c>
      <c r="X124" t="s">
        <v>110</v>
      </c>
      <c r="Y124">
        <v>99</v>
      </c>
      <c r="Z124">
        <v>41</v>
      </c>
      <c r="AA124">
        <v>0.151</v>
      </c>
      <c r="AD124">
        <v>0</v>
      </c>
      <c r="AE124">
        <v>0</v>
      </c>
    </row>
    <row r="125" spans="1:31" x14ac:dyDescent="0.25">
      <c r="A125" t="s">
        <v>35</v>
      </c>
      <c r="E125">
        <f>F124</f>
        <v>327.29999999999995</v>
      </c>
      <c r="F125">
        <f>D124</f>
        <v>328.9</v>
      </c>
      <c r="G125">
        <f t="shared" si="1"/>
        <v>1.6000000000000227</v>
      </c>
      <c r="I125" t="s">
        <v>179</v>
      </c>
      <c r="K125" t="s">
        <v>56</v>
      </c>
      <c r="L125">
        <v>1</v>
      </c>
      <c r="M125" t="s">
        <v>42</v>
      </c>
      <c r="N125" t="s">
        <v>42</v>
      </c>
      <c r="O125">
        <v>562.29</v>
      </c>
      <c r="Q125">
        <v>1017</v>
      </c>
      <c r="R125">
        <v>971</v>
      </c>
      <c r="S125" s="3">
        <v>44398</v>
      </c>
      <c r="T125" s="4">
        <v>0.39047453703703705</v>
      </c>
      <c r="U125">
        <v>1</v>
      </c>
      <c r="V125">
        <v>0</v>
      </c>
      <c r="W125">
        <v>0</v>
      </c>
      <c r="X125" t="s">
        <v>110</v>
      </c>
      <c r="Y125">
        <v>100</v>
      </c>
      <c r="Z125">
        <v>42</v>
      </c>
      <c r="AA125">
        <v>0.17599999999999999</v>
      </c>
      <c r="AD125">
        <v>0</v>
      </c>
      <c r="AE125">
        <v>0</v>
      </c>
    </row>
    <row r="126" spans="1:31" x14ac:dyDescent="0.25">
      <c r="A126" t="s">
        <v>35</v>
      </c>
      <c r="B126">
        <v>63</v>
      </c>
      <c r="C126">
        <v>328.9</v>
      </c>
      <c r="D126">
        <v>334.5</v>
      </c>
      <c r="E126">
        <f>C126</f>
        <v>328.9</v>
      </c>
      <c r="F126">
        <f>((D126-E126)/2)+E126</f>
        <v>331.7</v>
      </c>
      <c r="G126">
        <f t="shared" si="1"/>
        <v>2.8000000000000114</v>
      </c>
      <c r="I126" t="s">
        <v>180</v>
      </c>
      <c r="K126" t="s">
        <v>56</v>
      </c>
      <c r="L126">
        <v>1</v>
      </c>
      <c r="M126" t="s">
        <v>42</v>
      </c>
      <c r="N126" t="s">
        <v>42</v>
      </c>
      <c r="O126">
        <v>423.27</v>
      </c>
      <c r="Q126">
        <v>1018</v>
      </c>
      <c r="R126">
        <v>971</v>
      </c>
      <c r="S126" s="3">
        <v>44398</v>
      </c>
      <c r="T126" s="4">
        <v>0.39070601851851849</v>
      </c>
      <c r="U126">
        <v>1</v>
      </c>
      <c r="V126">
        <v>0</v>
      </c>
      <c r="W126">
        <v>0</v>
      </c>
      <c r="X126" t="s">
        <v>110</v>
      </c>
      <c r="Y126">
        <v>105</v>
      </c>
      <c r="Z126">
        <v>47</v>
      </c>
      <c r="AA126">
        <v>0.35399999999999998</v>
      </c>
      <c r="AD126">
        <v>0</v>
      </c>
      <c r="AE126">
        <v>0</v>
      </c>
    </row>
    <row r="127" spans="1:31" x14ac:dyDescent="0.25">
      <c r="A127" t="s">
        <v>35</v>
      </c>
      <c r="E127">
        <f>F126</f>
        <v>331.7</v>
      </c>
      <c r="F127">
        <f>D126</f>
        <v>334.5</v>
      </c>
      <c r="G127">
        <f t="shared" si="1"/>
        <v>2.8000000000000114</v>
      </c>
      <c r="I127" t="s">
        <v>181</v>
      </c>
      <c r="K127" t="s">
        <v>41</v>
      </c>
      <c r="L127">
        <v>1</v>
      </c>
      <c r="M127" t="s">
        <v>42</v>
      </c>
      <c r="N127" t="s">
        <v>42</v>
      </c>
      <c r="O127">
        <v>566.70000000000005</v>
      </c>
      <c r="Q127">
        <v>1019</v>
      </c>
      <c r="R127">
        <v>971</v>
      </c>
      <c r="S127" s="3">
        <v>44398</v>
      </c>
      <c r="T127" s="4">
        <v>0.39109953703703698</v>
      </c>
      <c r="U127">
        <v>1</v>
      </c>
      <c r="V127">
        <v>0</v>
      </c>
      <c r="W127">
        <v>0</v>
      </c>
      <c r="X127" t="s">
        <v>110</v>
      </c>
      <c r="Y127">
        <v>113</v>
      </c>
      <c r="Z127">
        <v>55</v>
      </c>
      <c r="AA127">
        <v>6.8440000000000003</v>
      </c>
      <c r="AD127">
        <v>0</v>
      </c>
      <c r="AE127">
        <v>0</v>
      </c>
    </row>
    <row r="128" spans="1:31" x14ac:dyDescent="0.25">
      <c r="A128" t="s">
        <v>35</v>
      </c>
      <c r="B128">
        <v>64</v>
      </c>
      <c r="C128">
        <v>334.5</v>
      </c>
      <c r="D128">
        <v>340.2</v>
      </c>
      <c r="E128">
        <f>C128</f>
        <v>334.5</v>
      </c>
      <c r="F128">
        <f>((D128-E128)/2)+E128</f>
        <v>337.35</v>
      </c>
      <c r="G128">
        <f t="shared" si="1"/>
        <v>2.8500000000000227</v>
      </c>
      <c r="I128" t="s">
        <v>182</v>
      </c>
      <c r="K128" t="s">
        <v>56</v>
      </c>
      <c r="L128">
        <v>1</v>
      </c>
      <c r="M128" t="s">
        <v>42</v>
      </c>
      <c r="N128" t="s">
        <v>42</v>
      </c>
      <c r="O128">
        <v>444.1</v>
      </c>
      <c r="Q128">
        <v>1020</v>
      </c>
      <c r="R128">
        <v>971</v>
      </c>
      <c r="S128" s="3">
        <v>44398</v>
      </c>
      <c r="T128" s="4">
        <v>0.39152777777777775</v>
      </c>
      <c r="U128">
        <v>1</v>
      </c>
      <c r="V128">
        <v>0</v>
      </c>
      <c r="W128">
        <v>0</v>
      </c>
      <c r="X128" t="s">
        <v>110</v>
      </c>
      <c r="Y128">
        <v>105</v>
      </c>
      <c r="Z128">
        <v>47</v>
      </c>
      <c r="AA128">
        <v>11.563000000000001</v>
      </c>
      <c r="AD128">
        <v>0</v>
      </c>
      <c r="AE128">
        <v>0</v>
      </c>
    </row>
    <row r="129" spans="1:31" x14ac:dyDescent="0.25">
      <c r="A129" t="s">
        <v>35</v>
      </c>
      <c r="E129">
        <f>F128</f>
        <v>337.35</v>
      </c>
      <c r="F129">
        <f>D128</f>
        <v>340.2</v>
      </c>
      <c r="G129">
        <f t="shared" si="1"/>
        <v>2.8499999999999659</v>
      </c>
      <c r="I129" t="s">
        <v>183</v>
      </c>
      <c r="K129" t="s">
        <v>56</v>
      </c>
      <c r="L129">
        <v>1</v>
      </c>
      <c r="M129" t="s">
        <v>42</v>
      </c>
      <c r="N129" t="s">
        <v>42</v>
      </c>
      <c r="O129">
        <v>482.62</v>
      </c>
      <c r="Q129">
        <v>1021</v>
      </c>
      <c r="R129">
        <v>971</v>
      </c>
      <c r="S129" s="3">
        <v>44398</v>
      </c>
      <c r="T129" s="4">
        <v>0.39180555555555552</v>
      </c>
      <c r="U129">
        <v>1</v>
      </c>
      <c r="V129">
        <v>0</v>
      </c>
      <c r="W129">
        <v>0</v>
      </c>
      <c r="X129" t="s">
        <v>110</v>
      </c>
      <c r="Y129">
        <v>105</v>
      </c>
      <c r="Z129">
        <v>47</v>
      </c>
      <c r="AA129">
        <v>1.002</v>
      </c>
      <c r="AD129">
        <v>0</v>
      </c>
      <c r="AE129">
        <v>0</v>
      </c>
    </row>
    <row r="130" spans="1:31" x14ac:dyDescent="0.25">
      <c r="A130" t="s">
        <v>35</v>
      </c>
      <c r="B130">
        <v>65</v>
      </c>
      <c r="C130">
        <v>340.2</v>
      </c>
      <c r="D130">
        <v>345.7</v>
      </c>
      <c r="E130">
        <f>C130</f>
        <v>340.2</v>
      </c>
      <c r="F130">
        <f>((D130-E130)/2)+E130</f>
        <v>342.95</v>
      </c>
      <c r="G130">
        <f t="shared" si="1"/>
        <v>2.75</v>
      </c>
      <c r="I130" t="s">
        <v>184</v>
      </c>
      <c r="K130" t="s">
        <v>56</v>
      </c>
      <c r="L130">
        <v>1</v>
      </c>
      <c r="M130" t="s">
        <v>42</v>
      </c>
      <c r="N130" t="s">
        <v>42</v>
      </c>
      <c r="O130">
        <v>482.74</v>
      </c>
      <c r="Q130">
        <v>1022</v>
      </c>
      <c r="R130">
        <v>971</v>
      </c>
      <c r="S130" s="3">
        <v>44398</v>
      </c>
      <c r="T130" s="4">
        <v>0.39207175925925924</v>
      </c>
      <c r="U130">
        <v>1</v>
      </c>
      <c r="V130">
        <v>0</v>
      </c>
      <c r="W130">
        <v>0</v>
      </c>
      <c r="X130" t="s">
        <v>110</v>
      </c>
      <c r="Y130">
        <v>103</v>
      </c>
      <c r="Z130">
        <v>45</v>
      </c>
      <c r="AA130">
        <v>0.27600000000000002</v>
      </c>
      <c r="AD130">
        <v>0</v>
      </c>
      <c r="AE130">
        <v>0</v>
      </c>
    </row>
    <row r="131" spans="1:31" x14ac:dyDescent="0.25">
      <c r="A131" t="s">
        <v>35</v>
      </c>
      <c r="E131">
        <f>F130</f>
        <v>342.95</v>
      </c>
      <c r="F131">
        <f>D130</f>
        <v>345.7</v>
      </c>
      <c r="G131">
        <f t="shared" si="1"/>
        <v>2.75</v>
      </c>
      <c r="I131" t="s">
        <v>185</v>
      </c>
      <c r="K131" t="s">
        <v>56</v>
      </c>
      <c r="L131">
        <v>1</v>
      </c>
      <c r="M131" t="s">
        <v>42</v>
      </c>
      <c r="N131" t="s">
        <v>42</v>
      </c>
      <c r="O131">
        <v>504.4</v>
      </c>
    </row>
    <row r="132" spans="1:31" x14ac:dyDescent="0.25">
      <c r="A132" t="s">
        <v>35</v>
      </c>
      <c r="B132">
        <v>66</v>
      </c>
      <c r="C132">
        <v>345.7</v>
      </c>
      <c r="D132">
        <v>347.8</v>
      </c>
      <c r="E132">
        <f>C132</f>
        <v>345.7</v>
      </c>
      <c r="F132">
        <f>D132</f>
        <v>347.8</v>
      </c>
      <c r="G132">
        <f t="shared" ref="G132" si="2">F132-E132</f>
        <v>2.1000000000000227</v>
      </c>
      <c r="I132" t="s">
        <v>186</v>
      </c>
      <c r="J132" t="s">
        <v>36</v>
      </c>
      <c r="K132" t="s">
        <v>65</v>
      </c>
      <c r="L132">
        <v>0.73699999999999999</v>
      </c>
      <c r="M132" t="s">
        <v>41</v>
      </c>
      <c r="N132">
        <v>0.26300000000000001</v>
      </c>
      <c r="O132">
        <v>294.08</v>
      </c>
    </row>
    <row r="728" spans="11:12" x14ac:dyDescent="0.25">
      <c r="K728" s="2"/>
      <c r="L728" s="2"/>
    </row>
  </sheetData>
  <autoFilter ref="A1:AK1"/>
  <pageMargins left="0.7" right="0.7" top="0.75" bottom="0.75" header="0.3" footer="0.3"/>
  <pageSetup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"/>
  <sheetViews>
    <sheetView workbookViewId="0">
      <pane ySplit="1" topLeftCell="A2" activePane="bottomLeft" state="frozen"/>
      <selection pane="bottomLeft" activeCell="I8" sqref="I8"/>
    </sheetView>
  </sheetViews>
  <sheetFormatPr defaultRowHeight="15" x14ac:dyDescent="0.25"/>
  <cols>
    <col min="1" max="1" width="10.42578125" bestFit="1" customWidth="1"/>
    <col min="2" max="2" width="8" bestFit="1" customWidth="1"/>
    <col min="3" max="3" width="7.42578125" bestFit="1" customWidth="1"/>
    <col min="4" max="4" width="8.5703125" bestFit="1" customWidth="1"/>
    <col min="5" max="5" width="7.85546875" bestFit="1" customWidth="1"/>
    <col min="6" max="6" width="7" bestFit="1" customWidth="1"/>
    <col min="7" max="7" width="11.42578125" bestFit="1" customWidth="1"/>
    <col min="8" max="8" width="7.140625" bestFit="1" customWidth="1"/>
    <col min="9" max="9" width="36.42578125" customWidth="1"/>
  </cols>
  <sheetData>
    <row r="1" spans="1:9" x14ac:dyDescent="0.25">
      <c r="A1" s="1" t="s">
        <v>14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15</v>
      </c>
      <c r="H1" s="1" t="s">
        <v>13</v>
      </c>
      <c r="I1" s="1" t="s">
        <v>6</v>
      </c>
    </row>
  </sheetData>
  <autoFilter ref="A1:I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Spectra</vt:lpstr>
      <vt:lpstr>Cond_Mag</vt:lpstr>
      <vt:lpstr>Sheet3</vt:lpstr>
    </vt:vector>
  </TitlesOfParts>
  <Company>Government of Newfoundland Labrador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Sparkes, Greg</dc:creator>
  <cp:lastModifiedBy>Sparkes, Greg</cp:lastModifiedBy>
  <dcterms:created xsi:type="dcterms:W3CDTF">2018-06-22T11:44:47Z</dcterms:created>
  <dcterms:modified xsi:type="dcterms:W3CDTF">2021-10-04T14:09:43Z</dcterms:modified>
</cp:coreProperties>
</file>