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Spectra!$A$1:$Q$743</definedName>
  </definedNames>
  <calcPr calcId="162913"/>
</workbook>
</file>

<file path=xl/calcChain.xml><?xml version="1.0" encoding="utf-8"?>
<calcChain xmlns="http://schemas.openxmlformats.org/spreadsheetml/2006/main">
  <c r="F2" i="1" l="1"/>
  <c r="E3" i="1" l="1"/>
  <c r="F3" i="1" s="1"/>
  <c r="E4" i="1" s="1"/>
  <c r="F4" i="1" s="1"/>
  <c r="E5" i="1" s="1"/>
  <c r="F5" i="1" l="1"/>
  <c r="E6" i="1" s="1"/>
  <c r="F6" i="1" l="1"/>
  <c r="E7" i="1" s="1"/>
  <c r="F7" i="1" l="1"/>
  <c r="E8" i="1" s="1"/>
  <c r="F8" i="1" l="1"/>
  <c r="E9" i="1" s="1"/>
  <c r="F9" i="1" l="1"/>
  <c r="E10" i="1" s="1"/>
  <c r="F10" i="1" l="1"/>
  <c r="E11" i="1" s="1"/>
  <c r="F11" i="1" l="1"/>
  <c r="E12" i="1" s="1"/>
  <c r="F12" i="1" l="1"/>
  <c r="E13" i="1" s="1"/>
  <c r="F13" i="1" l="1"/>
  <c r="E14" i="1" s="1"/>
  <c r="F14" i="1" l="1"/>
  <c r="E15" i="1" s="1"/>
  <c r="F15" i="1" s="1"/>
  <c r="E16" i="1" s="1"/>
  <c r="F16" i="1" s="1"/>
  <c r="E17" i="1" s="1"/>
  <c r="F17" i="1" s="1"/>
  <c r="E18" i="1" s="1"/>
  <c r="F18" i="1" s="1"/>
  <c r="E19" i="1" s="1"/>
  <c r="F19" i="1" s="1"/>
  <c r="E20" i="1" s="1"/>
  <c r="F20" i="1" s="1"/>
  <c r="E21" i="1" s="1"/>
  <c r="F21" i="1" s="1"/>
  <c r="E22" i="1" s="1"/>
  <c r="F22" i="1" s="1"/>
  <c r="E23" i="1" s="1"/>
  <c r="F23" i="1" s="1"/>
  <c r="E24" i="1" s="1"/>
  <c r="F24" i="1" s="1"/>
  <c r="E25" i="1" s="1"/>
  <c r="F25" i="1" s="1"/>
  <c r="E26" i="1" s="1"/>
  <c r="F26" i="1" s="1"/>
  <c r="E27" i="1" s="1"/>
  <c r="F27" i="1" s="1"/>
  <c r="E28" i="1" s="1"/>
  <c r="F28" i="1" s="1"/>
  <c r="E29" i="1" s="1"/>
  <c r="F29" i="1" s="1"/>
  <c r="E30" i="1" s="1"/>
  <c r="F30" i="1" s="1"/>
  <c r="E31" i="1" s="1"/>
  <c r="F31" i="1" s="1"/>
  <c r="E32" i="1" s="1"/>
  <c r="F32" i="1" s="1"/>
  <c r="E33" i="1" s="1"/>
  <c r="F33" i="1" s="1"/>
</calcChain>
</file>

<file path=xl/sharedStrings.xml><?xml version="1.0" encoding="utf-8"?>
<sst xmlns="http://schemas.openxmlformats.org/spreadsheetml/2006/main" count="367" uniqueCount="98">
  <si>
    <t>Box #</t>
  </si>
  <si>
    <t>Start</t>
  </si>
  <si>
    <t>Finish</t>
  </si>
  <si>
    <t>From</t>
  </si>
  <si>
    <t>To</t>
  </si>
  <si>
    <t>Spectral I.D.</t>
  </si>
  <si>
    <t>Notes</t>
  </si>
  <si>
    <t>Mag</t>
  </si>
  <si>
    <t>DDH</t>
  </si>
  <si>
    <t>Spacing</t>
  </si>
  <si>
    <t>wht barite? Rich patch</t>
  </si>
  <si>
    <t>grey wht sulphides</t>
  </si>
  <si>
    <t>sulphides</t>
  </si>
  <si>
    <t>barite</t>
  </si>
  <si>
    <t>10.5m; polished sulphides</t>
  </si>
  <si>
    <t>12.25m; polished sulpides</t>
  </si>
  <si>
    <t>13.75m; polished pyrite</t>
  </si>
  <si>
    <t>pinkish zone</t>
  </si>
  <si>
    <t>17m; barite</t>
  </si>
  <si>
    <t>carb vein</t>
  </si>
  <si>
    <t>19.75m</t>
  </si>
  <si>
    <t>pinkish coloration</t>
  </si>
  <si>
    <t>white clast</t>
  </si>
  <si>
    <t>chl shear?</t>
  </si>
  <si>
    <t>25.35; dark frag</t>
  </si>
  <si>
    <t>26.50m</t>
  </si>
  <si>
    <t>f-gr, siliceous frag</t>
  </si>
  <si>
    <t>bleached zone</t>
  </si>
  <si>
    <t>32m</t>
  </si>
  <si>
    <t>chl?</t>
  </si>
  <si>
    <t>pink frag</t>
  </si>
  <si>
    <t>37.5m; grey siliceous frag</t>
  </si>
  <si>
    <t>38.75m; chl?</t>
  </si>
  <si>
    <t>pink frag with chl</t>
  </si>
  <si>
    <t>46m</t>
  </si>
  <si>
    <t>grey siliceous</t>
  </si>
  <si>
    <t>H_08_3356</t>
  </si>
  <si>
    <t>H_08_3356.00000.asd.sco</t>
  </si>
  <si>
    <t>Siderite</t>
  </si>
  <si>
    <t>Dickite</t>
  </si>
  <si>
    <t>H_08_3356.00001.asd.sco</t>
  </si>
  <si>
    <t>Aspectral</t>
  </si>
  <si>
    <t>NULL</t>
  </si>
  <si>
    <t>H_08_3356.00002.asd.sco</t>
  </si>
  <si>
    <t>H_08_3356.00003.asd.sco</t>
  </si>
  <si>
    <t>H_08_3356.00004.asd.sco</t>
  </si>
  <si>
    <t>H_08_3356.00005.asd.sco</t>
  </si>
  <si>
    <t>H_08_3356.00006.asd.sco</t>
  </si>
  <si>
    <t>H_08_3356.00007.asd.sco</t>
  </si>
  <si>
    <t>H_08_3356.00008.asd.sco</t>
  </si>
  <si>
    <t>H_08_3356.00009.asd.sco</t>
  </si>
  <si>
    <t>H_08_3356.00010.asd.sco</t>
  </si>
  <si>
    <t>H_08_3356.00011.asd.sco</t>
  </si>
  <si>
    <t>H_08_3356.00012.asd.sco</t>
  </si>
  <si>
    <t>Chlorite-Mg</t>
  </si>
  <si>
    <t>H_08_3356.00013.asd.sco</t>
  </si>
  <si>
    <t>Dolomite</t>
  </si>
  <si>
    <t>H_08_3356.00014.asd.sco</t>
  </si>
  <si>
    <t>Muscovite</t>
  </si>
  <si>
    <t>H_08_3356.00015.asd.sco</t>
  </si>
  <si>
    <t>H_08_3356.00016.asd.sco</t>
  </si>
  <si>
    <t>H_08_3356.00017.asd.sco</t>
  </si>
  <si>
    <t>H_08_3356.00018.asd.sco</t>
  </si>
  <si>
    <t>H_08_3356.00019.asd.sco</t>
  </si>
  <si>
    <t>ParagoniticIllite</t>
  </si>
  <si>
    <t>Kaolinite-PX</t>
  </si>
  <si>
    <t>H_08_3356.00020.asd.sco</t>
  </si>
  <si>
    <t>Phengite</t>
  </si>
  <si>
    <t>H_08_3356.00021.asd.sco</t>
  </si>
  <si>
    <t>Chlorite-FeMg</t>
  </si>
  <si>
    <t>H_08_3356.00022.asd.sco</t>
  </si>
  <si>
    <t>H_08_3356.00023.asd.sco</t>
  </si>
  <si>
    <t>H_08_3356.00024.asd.sco</t>
  </si>
  <si>
    <t>H_08_3356.00025.asd.sco</t>
  </si>
  <si>
    <t>H_08_3356.00026.asd.sco</t>
  </si>
  <si>
    <t>H_08_3356.00027.asd.sco</t>
  </si>
  <si>
    <t>H_08_3356.00028.asd.sco</t>
  </si>
  <si>
    <t>H_08_3356.00029.asd.sco</t>
  </si>
  <si>
    <t>H_08_3356.00030.asd.sco</t>
  </si>
  <si>
    <t>H_08_3356.00031.asd.sco</t>
  </si>
  <si>
    <t>Sample</t>
  </si>
  <si>
    <t>Min1 sTSAS</t>
  </si>
  <si>
    <t>Wt1 sTSAS</t>
  </si>
  <si>
    <t>Min2 sTSAS</t>
  </si>
  <si>
    <t>Wt2 sTSAS</t>
  </si>
  <si>
    <t>Error sTSAS</t>
  </si>
  <si>
    <t>Depth_1400</t>
  </si>
  <si>
    <t>Depth_1900</t>
  </si>
  <si>
    <t>Depth_2200</t>
  </si>
  <si>
    <t>Depth_2250</t>
  </si>
  <si>
    <t>depth_2340</t>
  </si>
  <si>
    <t>Fe_OH</t>
  </si>
  <si>
    <t>Mg_OH</t>
  </si>
  <si>
    <t>WhtMica_Comp</t>
  </si>
  <si>
    <t>CSM_H2O</t>
  </si>
  <si>
    <t>ISM_H2O</t>
  </si>
  <si>
    <t>ISM_OH</t>
  </si>
  <si>
    <t>WhtMica_Chl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</si>
</sst>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Spectra!$E$13:$E$33</c:f>
              <c:numCache>
                <c:formatCode>General</c:formatCode>
                <c:ptCount val="21"/>
                <c:pt idx="0">
                  <c:v>18.5</c:v>
                </c:pt>
                <c:pt idx="1">
                  <c:v>20</c:v>
                </c:pt>
                <c:pt idx="2">
                  <c:v>21.5</c:v>
                </c:pt>
                <c:pt idx="3">
                  <c:v>23</c:v>
                </c:pt>
                <c:pt idx="4">
                  <c:v>24.5</c:v>
                </c:pt>
                <c:pt idx="5">
                  <c:v>26</c:v>
                </c:pt>
                <c:pt idx="6">
                  <c:v>27.5</c:v>
                </c:pt>
                <c:pt idx="7">
                  <c:v>29</c:v>
                </c:pt>
                <c:pt idx="8">
                  <c:v>30.5</c:v>
                </c:pt>
                <c:pt idx="9">
                  <c:v>32</c:v>
                </c:pt>
                <c:pt idx="10">
                  <c:v>33.5</c:v>
                </c:pt>
                <c:pt idx="11">
                  <c:v>35</c:v>
                </c:pt>
                <c:pt idx="12">
                  <c:v>36.5</c:v>
                </c:pt>
                <c:pt idx="13">
                  <c:v>38</c:v>
                </c:pt>
                <c:pt idx="14">
                  <c:v>39.5</c:v>
                </c:pt>
                <c:pt idx="15">
                  <c:v>41</c:v>
                </c:pt>
                <c:pt idx="16">
                  <c:v>42.5</c:v>
                </c:pt>
                <c:pt idx="17">
                  <c:v>44</c:v>
                </c:pt>
                <c:pt idx="18">
                  <c:v>45.5</c:v>
                </c:pt>
                <c:pt idx="19">
                  <c:v>47</c:v>
                </c:pt>
                <c:pt idx="20">
                  <c:v>48.5</c:v>
                </c:pt>
              </c:numCache>
            </c:numRef>
          </c:xVal>
          <c:yVal>
            <c:numRef>
              <c:f>Spectra!$X$13:$X$33</c:f>
              <c:numCache>
                <c:formatCode>General</c:formatCode>
                <c:ptCount val="21"/>
                <c:pt idx="0">
                  <c:v>2208.19</c:v>
                </c:pt>
                <c:pt idx="1">
                  <c:v>2207.46</c:v>
                </c:pt>
                <c:pt idx="2">
                  <c:v>0</c:v>
                </c:pt>
                <c:pt idx="3">
                  <c:v>2208.91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2207.15</c:v>
                </c:pt>
                <c:pt idx="8">
                  <c:v>2207.89</c:v>
                </c:pt>
                <c:pt idx="9">
                  <c:v>0</c:v>
                </c:pt>
                <c:pt idx="10">
                  <c:v>2208.25</c:v>
                </c:pt>
                <c:pt idx="11">
                  <c:v>2207.4</c:v>
                </c:pt>
                <c:pt idx="12">
                  <c:v>2203.67</c:v>
                </c:pt>
                <c:pt idx="13">
                  <c:v>2208.08</c:v>
                </c:pt>
                <c:pt idx="14">
                  <c:v>2205.4299999999998</c:v>
                </c:pt>
                <c:pt idx="15">
                  <c:v>2207.73</c:v>
                </c:pt>
                <c:pt idx="16">
                  <c:v>2208.19</c:v>
                </c:pt>
                <c:pt idx="17">
                  <c:v>2203.65</c:v>
                </c:pt>
                <c:pt idx="18">
                  <c:v>0</c:v>
                </c:pt>
                <c:pt idx="19">
                  <c:v>2206.5100000000002</c:v>
                </c:pt>
                <c:pt idx="20">
                  <c:v>2208.0300000000002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6B-4D9A-A83E-508249647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485392"/>
        <c:axId val="421486048"/>
      </c:scatterChart>
      <c:valAx>
        <c:axId val="421485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486048"/>
        <c:crosses val="autoZero"/>
        <c:crossBetween val="midCat"/>
      </c:valAx>
      <c:valAx>
        <c:axId val="421486048"/>
        <c:scaling>
          <c:orientation val="minMax"/>
          <c:min val="21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485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7189</xdr:colOff>
      <xdr:row>33</xdr:row>
      <xdr:rowOff>105673</xdr:rowOff>
    </xdr:from>
    <xdr:to>
      <xdr:col>27</xdr:col>
      <xdr:colOff>675736</xdr:colOff>
      <xdr:row>48</xdr:row>
      <xdr:rowOff>153119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6"/>
  <sheetViews>
    <sheetView tabSelected="1" zoomScale="106" zoomScaleNormal="106" workbookViewId="0">
      <selection activeCell="A2" sqref="A2:P33"/>
    </sheetView>
  </sheetViews>
  <sheetFormatPr defaultRowHeight="15" x14ac:dyDescent="0.25"/>
  <cols>
    <col min="1" max="1" width="10.28515625" bestFit="1" customWidth="1"/>
    <col min="2" max="2" width="7.7109375" bestFit="1" customWidth="1"/>
    <col min="3" max="3" width="7.28515625" bestFit="1" customWidth="1"/>
    <col min="4" max="4" width="8" bestFit="1" customWidth="1"/>
    <col min="5" max="5" width="7.5703125" bestFit="1" customWidth="1"/>
    <col min="6" max="6" width="5.28515625" bestFit="1" customWidth="1"/>
    <col min="7" max="7" width="9.7109375" bestFit="1" customWidth="1"/>
    <col min="8" max="8" width="7" bestFit="1" customWidth="1"/>
    <col min="9" max="9" width="15.85546875" bestFit="1" customWidth="1"/>
    <col min="10" max="10" width="22.28515625" bestFit="1" customWidth="1"/>
    <col min="11" max="11" width="24.42578125" bestFit="1" customWidth="1"/>
    <col min="12" max="12" width="13.7109375" bestFit="1" customWidth="1"/>
    <col min="13" max="13" width="11.7109375" bestFit="1" customWidth="1"/>
    <col min="14" max="14" width="12.5703125" bestFit="1" customWidth="1"/>
    <col min="15" max="15" width="11.7109375" bestFit="1" customWidth="1"/>
    <col min="16" max="16" width="12.42578125" bestFit="1" customWidth="1"/>
    <col min="17" max="17" width="13.140625" bestFit="1" customWidth="1"/>
    <col min="18" max="20" width="11" bestFit="1" customWidth="1"/>
    <col min="21" max="21" width="10.7109375" bestFit="1" customWidth="1"/>
    <col min="22" max="23" width="8.28515625" bestFit="1" customWidth="1"/>
    <col min="24" max="24" width="14.28515625" bestFit="1" customWidth="1"/>
    <col min="25" max="25" width="9.28515625" bestFit="1" customWidth="1"/>
    <col min="26" max="26" width="8.7109375" bestFit="1" customWidth="1"/>
    <col min="27" max="27" width="7.7109375" bestFit="1" customWidth="1"/>
    <col min="28" max="28" width="12" bestFit="1" customWidth="1"/>
    <col min="29" max="29" width="7.85546875" bestFit="1" customWidth="1"/>
    <col min="30" max="30" width="12.28515625" bestFit="1" customWidth="1"/>
  </cols>
  <sheetData>
    <row r="1" spans="1:30" x14ac:dyDescent="0.2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9</v>
      </c>
      <c r="H1" s="1" t="s">
        <v>7</v>
      </c>
      <c r="I1" s="1" t="s">
        <v>5</v>
      </c>
      <c r="J1" s="1" t="s">
        <v>6</v>
      </c>
      <c r="K1" s="1" t="s">
        <v>80</v>
      </c>
      <c r="L1" s="1" t="s">
        <v>81</v>
      </c>
      <c r="M1" s="1" t="s">
        <v>82</v>
      </c>
      <c r="N1" s="1" t="s">
        <v>83</v>
      </c>
      <c r="O1" s="1" t="s">
        <v>84</v>
      </c>
      <c r="P1" s="1" t="s">
        <v>85</v>
      </c>
      <c r="Q1" s="1" t="s">
        <v>86</v>
      </c>
      <c r="R1" s="1" t="s">
        <v>87</v>
      </c>
      <c r="S1" s="1" t="s">
        <v>88</v>
      </c>
      <c r="T1" s="1" t="s">
        <v>89</v>
      </c>
      <c r="U1" s="1" t="s">
        <v>90</v>
      </c>
      <c r="V1" s="1" t="s">
        <v>91</v>
      </c>
      <c r="W1" s="1" t="s">
        <v>92</v>
      </c>
      <c r="X1" s="1" t="s">
        <v>93</v>
      </c>
      <c r="Y1" s="1" t="s">
        <v>94</v>
      </c>
      <c r="Z1" s="1" t="s">
        <v>95</v>
      </c>
      <c r="AA1" s="1" t="s">
        <v>96</v>
      </c>
      <c r="AB1" s="1" t="s">
        <v>97</v>
      </c>
      <c r="AC1" s="1"/>
      <c r="AD1" s="1"/>
    </row>
    <row r="2" spans="1:30" x14ac:dyDescent="0.25">
      <c r="A2" t="s">
        <v>36</v>
      </c>
      <c r="B2">
        <v>1</v>
      </c>
      <c r="E2">
        <v>2</v>
      </c>
      <c r="F2">
        <f t="shared" ref="F2:F33" si="0">E2+1.5</f>
        <v>3.5</v>
      </c>
      <c r="I2" t="s">
        <v>37</v>
      </c>
      <c r="J2" t="s">
        <v>10</v>
      </c>
      <c r="K2" t="s">
        <v>37</v>
      </c>
      <c r="L2" t="s">
        <v>38</v>
      </c>
      <c r="M2">
        <v>0.71899999999999997</v>
      </c>
      <c r="N2" t="s">
        <v>39</v>
      </c>
      <c r="O2">
        <v>0.28100000000000003</v>
      </c>
      <c r="P2">
        <v>80.308999999999997</v>
      </c>
      <c r="Q2">
        <v>0.121</v>
      </c>
      <c r="R2">
        <v>0.19</v>
      </c>
      <c r="S2">
        <v>3.5799999999999998E-2</v>
      </c>
      <c r="T2" t="s">
        <v>42</v>
      </c>
      <c r="U2">
        <v>0.01</v>
      </c>
      <c r="V2" t="s">
        <v>42</v>
      </c>
      <c r="W2">
        <v>2330</v>
      </c>
      <c r="X2">
        <v>2208.5300000000002</v>
      </c>
      <c r="Y2" t="s">
        <v>42</v>
      </c>
      <c r="Z2">
        <v>0.188</v>
      </c>
      <c r="AA2">
        <v>0.29499999999999998</v>
      </c>
      <c r="AB2" t="s">
        <v>42</v>
      </c>
    </row>
    <row r="3" spans="1:30" x14ac:dyDescent="0.25">
      <c r="A3" t="s">
        <v>36</v>
      </c>
      <c r="E3">
        <f t="shared" ref="E3:E33" si="1">F2</f>
        <v>3.5</v>
      </c>
      <c r="F3">
        <f t="shared" si="0"/>
        <v>5</v>
      </c>
      <c r="I3" t="s">
        <v>40</v>
      </c>
      <c r="J3" t="s">
        <v>11</v>
      </c>
      <c r="K3" t="s">
        <v>40</v>
      </c>
      <c r="L3" t="s">
        <v>41</v>
      </c>
      <c r="M3">
        <v>1</v>
      </c>
      <c r="N3" t="s">
        <v>42</v>
      </c>
      <c r="O3" t="s">
        <v>42</v>
      </c>
      <c r="P3">
        <v>217.52</v>
      </c>
      <c r="Q3">
        <v>0.253</v>
      </c>
      <c r="R3" t="s">
        <v>42</v>
      </c>
      <c r="S3">
        <v>7.8E-2</v>
      </c>
      <c r="T3">
        <v>6.6000000000000003E-2</v>
      </c>
      <c r="U3">
        <v>3.0099999999999998E-2</v>
      </c>
      <c r="V3" t="s">
        <v>42</v>
      </c>
      <c r="W3">
        <v>2302.12</v>
      </c>
      <c r="X3">
        <v>2206.75</v>
      </c>
      <c r="Y3" t="s">
        <v>42</v>
      </c>
      <c r="Z3" t="s">
        <v>42</v>
      </c>
      <c r="AA3">
        <v>0.309</v>
      </c>
      <c r="AB3">
        <v>1.1819999999999999</v>
      </c>
    </row>
    <row r="4" spans="1:30" x14ac:dyDescent="0.25">
      <c r="A4" t="s">
        <v>36</v>
      </c>
      <c r="E4">
        <f t="shared" si="1"/>
        <v>5</v>
      </c>
      <c r="F4">
        <f t="shared" si="0"/>
        <v>6.5</v>
      </c>
      <c r="I4" t="s">
        <v>43</v>
      </c>
      <c r="J4" t="s">
        <v>12</v>
      </c>
      <c r="K4" t="s">
        <v>43</v>
      </c>
      <c r="L4" t="s">
        <v>41</v>
      </c>
      <c r="M4">
        <v>1</v>
      </c>
      <c r="N4" t="s">
        <v>42</v>
      </c>
      <c r="O4" t="s">
        <v>42</v>
      </c>
      <c r="P4">
        <v>546.62</v>
      </c>
      <c r="Q4">
        <v>0.20399999999999999</v>
      </c>
      <c r="R4" t="s">
        <v>42</v>
      </c>
      <c r="S4">
        <v>4.9599999999999998E-2</v>
      </c>
      <c r="T4">
        <v>4.3499999999999997E-2</v>
      </c>
      <c r="U4">
        <v>2.4E-2</v>
      </c>
      <c r="V4">
        <v>2228.6</v>
      </c>
      <c r="W4">
        <v>2323.41</v>
      </c>
      <c r="X4">
        <v>2206.7800000000002</v>
      </c>
      <c r="Y4" t="s">
        <v>42</v>
      </c>
      <c r="Z4" t="s">
        <v>42</v>
      </c>
      <c r="AA4">
        <v>0.24299999999999999</v>
      </c>
      <c r="AB4">
        <v>1.1399999999999999</v>
      </c>
    </row>
    <row r="5" spans="1:30" x14ac:dyDescent="0.25">
      <c r="A5" t="s">
        <v>36</v>
      </c>
      <c r="B5">
        <v>2</v>
      </c>
      <c r="E5">
        <f t="shared" si="1"/>
        <v>6.5</v>
      </c>
      <c r="F5">
        <f t="shared" si="0"/>
        <v>8</v>
      </c>
      <c r="I5" t="s">
        <v>44</v>
      </c>
      <c r="J5" t="s">
        <v>12</v>
      </c>
      <c r="K5" t="s">
        <v>44</v>
      </c>
      <c r="L5" t="s">
        <v>41</v>
      </c>
      <c r="M5">
        <v>1</v>
      </c>
      <c r="N5" t="s">
        <v>42</v>
      </c>
      <c r="O5" t="s">
        <v>42</v>
      </c>
      <c r="P5">
        <v>757.3</v>
      </c>
      <c r="Q5">
        <v>0.14699999999999999</v>
      </c>
      <c r="R5">
        <v>0.10100000000000001</v>
      </c>
      <c r="S5">
        <v>5.6500000000000002E-2</v>
      </c>
      <c r="T5" t="s">
        <v>42</v>
      </c>
      <c r="U5">
        <v>2.6800000000000001E-2</v>
      </c>
      <c r="V5">
        <v>2226.48</v>
      </c>
      <c r="W5" t="s">
        <v>42</v>
      </c>
      <c r="X5">
        <v>2208.29</v>
      </c>
      <c r="Y5" t="s">
        <v>42</v>
      </c>
      <c r="Z5">
        <v>0.55700000000000005</v>
      </c>
      <c r="AA5">
        <v>0.38500000000000001</v>
      </c>
      <c r="AB5" t="s">
        <v>42</v>
      </c>
    </row>
    <row r="6" spans="1:30" x14ac:dyDescent="0.25">
      <c r="A6" t="s">
        <v>36</v>
      </c>
      <c r="E6">
        <f t="shared" si="1"/>
        <v>8</v>
      </c>
      <c r="F6">
        <f t="shared" si="0"/>
        <v>9.5</v>
      </c>
      <c r="I6" t="s">
        <v>45</v>
      </c>
      <c r="J6" t="s">
        <v>13</v>
      </c>
      <c r="K6" t="s">
        <v>45</v>
      </c>
      <c r="L6" t="s">
        <v>41</v>
      </c>
      <c r="M6">
        <v>1</v>
      </c>
      <c r="N6" t="s">
        <v>42</v>
      </c>
      <c r="O6" t="s">
        <v>42</v>
      </c>
      <c r="P6">
        <v>133.34</v>
      </c>
      <c r="Q6">
        <v>0.20100000000000001</v>
      </c>
      <c r="R6">
        <v>0.16200000000000001</v>
      </c>
      <c r="S6">
        <v>4.9700000000000001E-2</v>
      </c>
      <c r="T6" t="s">
        <v>42</v>
      </c>
      <c r="U6">
        <v>1.9400000000000001E-2</v>
      </c>
      <c r="V6" t="s">
        <v>42</v>
      </c>
      <c r="W6">
        <v>2324.71</v>
      </c>
      <c r="X6">
        <v>2207.9699999999998</v>
      </c>
      <c r="Y6" t="s">
        <v>42</v>
      </c>
      <c r="Z6">
        <v>0.30599999999999999</v>
      </c>
      <c r="AA6">
        <v>0.247</v>
      </c>
      <c r="AB6" t="s">
        <v>42</v>
      </c>
    </row>
    <row r="7" spans="1:30" x14ac:dyDescent="0.25">
      <c r="A7" t="s">
        <v>36</v>
      </c>
      <c r="E7">
        <f t="shared" si="1"/>
        <v>9.5</v>
      </c>
      <c r="F7">
        <f t="shared" si="0"/>
        <v>11</v>
      </c>
      <c r="I7" t="s">
        <v>46</v>
      </c>
      <c r="J7" t="s">
        <v>14</v>
      </c>
      <c r="K7" t="s">
        <v>46</v>
      </c>
      <c r="L7" t="s">
        <v>38</v>
      </c>
      <c r="M7">
        <v>1</v>
      </c>
      <c r="N7" t="s">
        <v>42</v>
      </c>
      <c r="O7" t="s">
        <v>42</v>
      </c>
      <c r="P7">
        <v>388.22</v>
      </c>
      <c r="Q7">
        <v>7.4499999999999997E-2</v>
      </c>
      <c r="R7">
        <v>0.14199999999999999</v>
      </c>
      <c r="S7">
        <v>1.4E-2</v>
      </c>
      <c r="T7">
        <v>6.3600000000000002E-3</v>
      </c>
      <c r="U7">
        <v>1.2699999999999999E-2</v>
      </c>
      <c r="V7">
        <v>2231</v>
      </c>
      <c r="W7">
        <v>2332.2600000000002</v>
      </c>
      <c r="X7">
        <v>2208.4699999999998</v>
      </c>
      <c r="Y7">
        <v>4.48E-2</v>
      </c>
      <c r="Z7">
        <v>9.8799999999999999E-2</v>
      </c>
      <c r="AA7">
        <v>0.188</v>
      </c>
      <c r="AB7">
        <v>2.2040000000000002</v>
      </c>
    </row>
    <row r="8" spans="1:30" x14ac:dyDescent="0.25">
      <c r="A8" t="s">
        <v>36</v>
      </c>
      <c r="B8">
        <v>3</v>
      </c>
      <c r="E8">
        <f t="shared" si="1"/>
        <v>11</v>
      </c>
      <c r="F8">
        <f t="shared" si="0"/>
        <v>12.5</v>
      </c>
      <c r="I8" t="s">
        <v>47</v>
      </c>
      <c r="J8" t="s">
        <v>15</v>
      </c>
      <c r="K8" t="s">
        <v>47</v>
      </c>
      <c r="L8" t="s">
        <v>41</v>
      </c>
      <c r="M8">
        <v>1</v>
      </c>
      <c r="N8" t="s">
        <v>42</v>
      </c>
      <c r="O8" t="s">
        <v>42</v>
      </c>
      <c r="P8">
        <v>99.462000000000003</v>
      </c>
      <c r="Q8">
        <v>0.24299999999999999</v>
      </c>
      <c r="R8" t="s">
        <v>42</v>
      </c>
      <c r="S8">
        <v>4.1300000000000003E-2</v>
      </c>
      <c r="T8">
        <v>3.1300000000000001E-2</v>
      </c>
      <c r="U8">
        <v>1.2E-2</v>
      </c>
      <c r="V8">
        <v>2239.29</v>
      </c>
      <c r="W8">
        <v>2320.41</v>
      </c>
      <c r="X8">
        <v>2208.89</v>
      </c>
      <c r="Y8" t="s">
        <v>42</v>
      </c>
      <c r="Z8" t="s">
        <v>42</v>
      </c>
      <c r="AA8">
        <v>0.17</v>
      </c>
      <c r="AB8">
        <v>1.3220000000000001</v>
      </c>
    </row>
    <row r="9" spans="1:30" x14ac:dyDescent="0.25">
      <c r="A9" t="s">
        <v>36</v>
      </c>
      <c r="E9">
        <f t="shared" si="1"/>
        <v>12.5</v>
      </c>
      <c r="F9">
        <f t="shared" si="0"/>
        <v>14</v>
      </c>
      <c r="I9" t="s">
        <v>48</v>
      </c>
      <c r="J9" t="s">
        <v>16</v>
      </c>
      <c r="K9" t="s">
        <v>48</v>
      </c>
      <c r="L9" t="s">
        <v>41</v>
      </c>
      <c r="M9">
        <v>1</v>
      </c>
      <c r="N9" t="s">
        <v>42</v>
      </c>
      <c r="O9" t="s">
        <v>42</v>
      </c>
      <c r="P9">
        <v>351.4</v>
      </c>
      <c r="Q9">
        <v>0.221</v>
      </c>
      <c r="R9">
        <v>0.16600000000000001</v>
      </c>
      <c r="S9">
        <v>8.72E-2</v>
      </c>
      <c r="T9">
        <v>6.5699999999999995E-2</v>
      </c>
      <c r="U9">
        <v>4.0099999999999997E-2</v>
      </c>
      <c r="V9">
        <v>2225.38</v>
      </c>
      <c r="W9">
        <v>2322.25</v>
      </c>
      <c r="X9">
        <v>2208.29</v>
      </c>
      <c r="Y9">
        <v>0.39500000000000002</v>
      </c>
      <c r="Z9">
        <v>0.52400000000000002</v>
      </c>
      <c r="AA9">
        <v>0.39400000000000002</v>
      </c>
      <c r="AB9">
        <v>1.327</v>
      </c>
    </row>
    <row r="10" spans="1:30" x14ac:dyDescent="0.25">
      <c r="A10" t="s">
        <v>36</v>
      </c>
      <c r="E10">
        <f t="shared" si="1"/>
        <v>14</v>
      </c>
      <c r="F10">
        <f t="shared" si="0"/>
        <v>15.5</v>
      </c>
      <c r="I10" t="s">
        <v>49</v>
      </c>
      <c r="J10" t="s">
        <v>17</v>
      </c>
      <c r="K10" t="s">
        <v>49</v>
      </c>
      <c r="L10" t="s">
        <v>42</v>
      </c>
      <c r="M10" t="s">
        <v>42</v>
      </c>
      <c r="N10" t="s">
        <v>42</v>
      </c>
      <c r="O10" t="s">
        <v>42</v>
      </c>
      <c r="P10" t="s">
        <v>42</v>
      </c>
      <c r="Q10" t="s">
        <v>42</v>
      </c>
      <c r="R10">
        <v>0.125</v>
      </c>
      <c r="S10">
        <v>1.6899999999999998E-2</v>
      </c>
      <c r="T10">
        <v>1.54E-2</v>
      </c>
      <c r="U10">
        <v>7.7000000000000002E-3</v>
      </c>
      <c r="V10">
        <v>2233.3200000000002</v>
      </c>
      <c r="W10">
        <v>2323.9699999999998</v>
      </c>
      <c r="X10">
        <v>2209.63</v>
      </c>
      <c r="Y10">
        <v>0.123</v>
      </c>
      <c r="Z10">
        <v>0.13500000000000001</v>
      </c>
      <c r="AA10" t="s">
        <v>42</v>
      </c>
      <c r="AB10">
        <v>1.101</v>
      </c>
    </row>
    <row r="11" spans="1:30" x14ac:dyDescent="0.25">
      <c r="A11" t="s">
        <v>36</v>
      </c>
      <c r="B11">
        <v>4</v>
      </c>
      <c r="E11">
        <f t="shared" si="1"/>
        <v>15.5</v>
      </c>
      <c r="F11">
        <f t="shared" si="0"/>
        <v>17</v>
      </c>
      <c r="I11" t="s">
        <v>50</v>
      </c>
      <c r="J11" t="s">
        <v>18</v>
      </c>
      <c r="K11" t="s">
        <v>50</v>
      </c>
      <c r="L11" t="s">
        <v>41</v>
      </c>
      <c r="M11">
        <v>1</v>
      </c>
      <c r="N11" t="s">
        <v>42</v>
      </c>
      <c r="O11" t="s">
        <v>42</v>
      </c>
      <c r="P11">
        <v>367.76</v>
      </c>
      <c r="Q11">
        <v>0.23799999999999999</v>
      </c>
      <c r="R11">
        <v>0.183</v>
      </c>
      <c r="S11">
        <v>4.07E-2</v>
      </c>
      <c r="T11" t="s">
        <v>42</v>
      </c>
      <c r="U11">
        <v>9.7699999999999992E-3</v>
      </c>
      <c r="V11" t="s">
        <v>42</v>
      </c>
      <c r="W11" t="s">
        <v>42</v>
      </c>
      <c r="X11">
        <v>2204.8000000000002</v>
      </c>
      <c r="Y11" t="s">
        <v>42</v>
      </c>
      <c r="Z11">
        <v>0.222</v>
      </c>
      <c r="AA11">
        <v>0.17100000000000001</v>
      </c>
      <c r="AB11" t="s">
        <v>42</v>
      </c>
    </row>
    <row r="12" spans="1:30" x14ac:dyDescent="0.25">
      <c r="A12" t="s">
        <v>36</v>
      </c>
      <c r="E12">
        <f t="shared" si="1"/>
        <v>17</v>
      </c>
      <c r="F12">
        <f t="shared" si="0"/>
        <v>18.5</v>
      </c>
      <c r="I12" t="s">
        <v>51</v>
      </c>
      <c r="J12" t="s">
        <v>19</v>
      </c>
      <c r="K12" t="s">
        <v>51</v>
      </c>
      <c r="L12" t="s">
        <v>41</v>
      </c>
      <c r="M12">
        <v>1</v>
      </c>
      <c r="N12" t="s">
        <v>42</v>
      </c>
      <c r="O12" t="s">
        <v>42</v>
      </c>
      <c r="P12">
        <v>129.46</v>
      </c>
      <c r="Q12">
        <v>0.23300000000000001</v>
      </c>
      <c r="R12">
        <v>0.16300000000000001</v>
      </c>
      <c r="S12">
        <v>6.8699999999999997E-2</v>
      </c>
      <c r="T12">
        <v>5.9700000000000003E-2</v>
      </c>
      <c r="U12" t="s">
        <v>42</v>
      </c>
      <c r="V12">
        <v>2227.6</v>
      </c>
      <c r="W12">
        <v>2302.12</v>
      </c>
      <c r="X12">
        <v>2198.0300000000002</v>
      </c>
      <c r="Y12">
        <v>0.36599999999999999</v>
      </c>
      <c r="Z12">
        <v>0.42</v>
      </c>
      <c r="AA12">
        <v>0.29399999999999998</v>
      </c>
      <c r="AB12">
        <v>1.1499999999999999</v>
      </c>
    </row>
    <row r="13" spans="1:30" x14ac:dyDescent="0.25">
      <c r="A13" t="s">
        <v>36</v>
      </c>
      <c r="E13">
        <f t="shared" si="1"/>
        <v>18.5</v>
      </c>
      <c r="F13">
        <f t="shared" si="0"/>
        <v>20</v>
      </c>
      <c r="I13" t="s">
        <v>52</v>
      </c>
      <c r="J13" t="s">
        <v>20</v>
      </c>
      <c r="K13" t="s">
        <v>52</v>
      </c>
      <c r="L13" t="s">
        <v>38</v>
      </c>
      <c r="M13">
        <v>1</v>
      </c>
      <c r="N13" t="s">
        <v>42</v>
      </c>
      <c r="O13" t="s">
        <v>42</v>
      </c>
      <c r="P13">
        <v>69.180000000000007</v>
      </c>
      <c r="Q13" t="s">
        <v>42</v>
      </c>
      <c r="R13">
        <v>0.16</v>
      </c>
      <c r="S13">
        <v>1.84E-2</v>
      </c>
      <c r="T13">
        <v>2.1000000000000001E-2</v>
      </c>
      <c r="U13">
        <v>6.3500000000000001E-2</v>
      </c>
      <c r="V13" t="s">
        <v>42</v>
      </c>
      <c r="W13">
        <v>2333.5</v>
      </c>
      <c r="X13">
        <v>2208.19</v>
      </c>
      <c r="Y13">
        <v>0.13100000000000001</v>
      </c>
      <c r="Z13">
        <v>0.115</v>
      </c>
      <c r="AA13" t="s">
        <v>42</v>
      </c>
      <c r="AB13">
        <v>0.875</v>
      </c>
    </row>
    <row r="14" spans="1:30" x14ac:dyDescent="0.25">
      <c r="A14" t="s">
        <v>36</v>
      </c>
      <c r="B14">
        <v>5</v>
      </c>
      <c r="E14">
        <f t="shared" si="1"/>
        <v>20</v>
      </c>
      <c r="F14">
        <f t="shared" si="0"/>
        <v>21.5</v>
      </c>
      <c r="I14" t="s">
        <v>53</v>
      </c>
      <c r="J14" t="s">
        <v>21</v>
      </c>
      <c r="K14" t="s">
        <v>53</v>
      </c>
      <c r="L14" t="s">
        <v>54</v>
      </c>
      <c r="M14">
        <v>1</v>
      </c>
      <c r="N14" t="s">
        <v>42</v>
      </c>
      <c r="O14" t="s">
        <v>42</v>
      </c>
      <c r="P14">
        <v>110.75</v>
      </c>
      <c r="Q14">
        <v>0.155</v>
      </c>
      <c r="R14">
        <v>0.124</v>
      </c>
      <c r="S14">
        <v>5.1299999999999998E-2</v>
      </c>
      <c r="T14">
        <v>4.6800000000000001E-2</v>
      </c>
      <c r="U14">
        <v>3.1600000000000003E-2</v>
      </c>
      <c r="V14">
        <v>2225.5700000000002</v>
      </c>
      <c r="W14">
        <v>2326.42</v>
      </c>
      <c r="X14">
        <v>2207.46</v>
      </c>
      <c r="Y14">
        <v>0.378</v>
      </c>
      <c r="Z14">
        <v>0.41399999999999998</v>
      </c>
      <c r="AA14">
        <v>0.33100000000000002</v>
      </c>
      <c r="AB14">
        <v>1.0960000000000001</v>
      </c>
    </row>
    <row r="15" spans="1:30" x14ac:dyDescent="0.25">
      <c r="A15" t="s">
        <v>36</v>
      </c>
      <c r="E15">
        <f t="shared" si="1"/>
        <v>21.5</v>
      </c>
      <c r="F15">
        <f t="shared" si="0"/>
        <v>23</v>
      </c>
      <c r="I15" t="s">
        <v>55</v>
      </c>
      <c r="J15" t="s">
        <v>22</v>
      </c>
      <c r="K15" t="s">
        <v>55</v>
      </c>
      <c r="L15" t="s">
        <v>56</v>
      </c>
      <c r="M15">
        <v>1</v>
      </c>
      <c r="N15" t="s">
        <v>42</v>
      </c>
      <c r="O15" t="s">
        <v>42</v>
      </c>
      <c r="P15">
        <v>30.143999999999998</v>
      </c>
      <c r="Q15" t="s">
        <v>42</v>
      </c>
      <c r="R15">
        <v>0.30299999999999999</v>
      </c>
      <c r="S15" t="s">
        <v>42</v>
      </c>
      <c r="T15" t="s">
        <v>42</v>
      </c>
      <c r="U15">
        <v>0.34100000000000003</v>
      </c>
      <c r="V15" t="s">
        <v>42</v>
      </c>
      <c r="W15">
        <v>2323.33</v>
      </c>
      <c r="X15" t="s">
        <v>42</v>
      </c>
      <c r="Y15" t="s">
        <v>42</v>
      </c>
      <c r="Z15" t="s">
        <v>42</v>
      </c>
      <c r="AA15" t="s">
        <v>42</v>
      </c>
      <c r="AB15" t="s">
        <v>42</v>
      </c>
    </row>
    <row r="16" spans="1:30" x14ac:dyDescent="0.25">
      <c r="A16" t="s">
        <v>36</v>
      </c>
      <c r="E16">
        <f t="shared" si="1"/>
        <v>23</v>
      </c>
      <c r="F16">
        <f t="shared" si="0"/>
        <v>24.5</v>
      </c>
      <c r="I16" t="s">
        <v>57</v>
      </c>
      <c r="J16" t="s">
        <v>23</v>
      </c>
      <c r="K16" t="s">
        <v>57</v>
      </c>
      <c r="L16" t="s">
        <v>38</v>
      </c>
      <c r="M16">
        <v>0.79</v>
      </c>
      <c r="N16" t="s">
        <v>58</v>
      </c>
      <c r="O16">
        <v>0.21</v>
      </c>
      <c r="P16">
        <v>91.588999999999999</v>
      </c>
      <c r="Q16">
        <v>7.7899999999999997E-2</v>
      </c>
      <c r="R16">
        <v>9.9900000000000003E-2</v>
      </c>
      <c r="S16">
        <v>1.4800000000000001E-2</v>
      </c>
      <c r="T16" t="s">
        <v>42</v>
      </c>
      <c r="U16">
        <v>3.2300000000000002E-2</v>
      </c>
      <c r="V16" t="s">
        <v>42</v>
      </c>
      <c r="W16">
        <v>2323.2600000000002</v>
      </c>
      <c r="X16">
        <v>2208.91</v>
      </c>
      <c r="Y16" t="s">
        <v>42</v>
      </c>
      <c r="Z16">
        <v>0.14799999999999999</v>
      </c>
      <c r="AA16">
        <v>0.19</v>
      </c>
      <c r="AB16" t="s">
        <v>42</v>
      </c>
    </row>
    <row r="17" spans="1:28" x14ac:dyDescent="0.25">
      <c r="A17" t="s">
        <v>36</v>
      </c>
      <c r="B17">
        <v>6</v>
      </c>
      <c r="E17">
        <f t="shared" si="1"/>
        <v>24.5</v>
      </c>
      <c r="F17">
        <f t="shared" si="0"/>
        <v>26</v>
      </c>
      <c r="I17" t="s">
        <v>59</v>
      </c>
      <c r="J17" t="s">
        <v>24</v>
      </c>
      <c r="K17" t="s">
        <v>59</v>
      </c>
      <c r="L17" t="s">
        <v>54</v>
      </c>
      <c r="M17">
        <v>1</v>
      </c>
      <c r="N17" t="s">
        <v>42</v>
      </c>
      <c r="O17" t="s">
        <v>42</v>
      </c>
      <c r="P17">
        <v>117.38</v>
      </c>
      <c r="Q17">
        <v>7.9299999999999995E-2</v>
      </c>
      <c r="R17">
        <v>5.5500000000000001E-2</v>
      </c>
      <c r="S17" t="s">
        <v>42</v>
      </c>
      <c r="T17">
        <v>6.8699999999999997E-2</v>
      </c>
      <c r="U17">
        <v>7.9600000000000004E-2</v>
      </c>
      <c r="V17">
        <v>2247.7800000000002</v>
      </c>
      <c r="W17">
        <v>2330.4</v>
      </c>
      <c r="X17" t="s">
        <v>42</v>
      </c>
      <c r="Y17">
        <v>1.2370000000000001</v>
      </c>
      <c r="Z17" t="s">
        <v>42</v>
      </c>
      <c r="AA17" t="s">
        <v>42</v>
      </c>
      <c r="AB17" t="s">
        <v>42</v>
      </c>
    </row>
    <row r="18" spans="1:28" x14ac:dyDescent="0.25">
      <c r="A18" t="s">
        <v>36</v>
      </c>
      <c r="E18">
        <f t="shared" si="1"/>
        <v>26</v>
      </c>
      <c r="F18">
        <f t="shared" si="0"/>
        <v>27.5</v>
      </c>
      <c r="I18" t="s">
        <v>60</v>
      </c>
      <c r="J18" t="s">
        <v>25</v>
      </c>
      <c r="K18" t="s">
        <v>60</v>
      </c>
      <c r="L18" t="s">
        <v>54</v>
      </c>
      <c r="M18">
        <v>1</v>
      </c>
      <c r="N18" t="s">
        <v>42</v>
      </c>
      <c r="O18" t="s">
        <v>42</v>
      </c>
      <c r="P18">
        <v>99.495000000000005</v>
      </c>
      <c r="Q18">
        <v>0.14099999999999999</v>
      </c>
      <c r="R18">
        <v>9.1999999999999998E-2</v>
      </c>
      <c r="S18" t="s">
        <v>42</v>
      </c>
      <c r="T18">
        <v>5.0299999999999997E-2</v>
      </c>
      <c r="U18">
        <v>6.1600000000000002E-2</v>
      </c>
      <c r="V18">
        <v>2250.08</v>
      </c>
      <c r="W18">
        <v>2326.38</v>
      </c>
      <c r="X18" t="s">
        <v>42</v>
      </c>
      <c r="Y18">
        <v>0.54700000000000004</v>
      </c>
      <c r="Z18" t="s">
        <v>42</v>
      </c>
      <c r="AA18" t="s">
        <v>42</v>
      </c>
      <c r="AB18" t="s">
        <v>42</v>
      </c>
    </row>
    <row r="19" spans="1:28" x14ac:dyDescent="0.25">
      <c r="A19" t="s">
        <v>36</v>
      </c>
      <c r="E19">
        <f t="shared" si="1"/>
        <v>27.5</v>
      </c>
      <c r="F19">
        <f t="shared" si="0"/>
        <v>29</v>
      </c>
      <c r="I19" t="s">
        <v>61</v>
      </c>
      <c r="J19" t="s">
        <v>12</v>
      </c>
      <c r="K19" t="s">
        <v>61</v>
      </c>
      <c r="L19" t="s">
        <v>41</v>
      </c>
      <c r="M19">
        <v>1</v>
      </c>
      <c r="N19" t="s">
        <v>42</v>
      </c>
      <c r="O19" t="s">
        <v>42</v>
      </c>
      <c r="P19">
        <v>557.73</v>
      </c>
      <c r="Q19">
        <v>0.19700000000000001</v>
      </c>
      <c r="R19">
        <v>0.113</v>
      </c>
      <c r="S19" t="s">
        <v>42</v>
      </c>
      <c r="T19">
        <v>3.09E-2</v>
      </c>
      <c r="U19">
        <v>2.1100000000000001E-2</v>
      </c>
      <c r="V19">
        <v>2250.2399999999998</v>
      </c>
      <c r="W19">
        <v>2327.5500000000002</v>
      </c>
      <c r="X19" t="s">
        <v>42</v>
      </c>
      <c r="Y19">
        <v>0.27500000000000002</v>
      </c>
      <c r="Z19" t="s">
        <v>42</v>
      </c>
      <c r="AA19" t="s">
        <v>42</v>
      </c>
      <c r="AB19" t="s">
        <v>42</v>
      </c>
    </row>
    <row r="20" spans="1:28" x14ac:dyDescent="0.25">
      <c r="A20" t="s">
        <v>36</v>
      </c>
      <c r="B20">
        <v>7</v>
      </c>
      <c r="E20">
        <f t="shared" si="1"/>
        <v>29</v>
      </c>
      <c r="F20">
        <f t="shared" si="0"/>
        <v>30.5</v>
      </c>
      <c r="I20" t="s">
        <v>62</v>
      </c>
      <c r="J20" t="s">
        <v>26</v>
      </c>
      <c r="K20" t="s">
        <v>62</v>
      </c>
      <c r="L20" t="s">
        <v>58</v>
      </c>
      <c r="M20">
        <v>1</v>
      </c>
      <c r="N20" t="s">
        <v>42</v>
      </c>
      <c r="O20" t="s">
        <v>42</v>
      </c>
      <c r="P20">
        <v>96.802000000000007</v>
      </c>
      <c r="Q20">
        <v>0.17299999999999999</v>
      </c>
      <c r="R20">
        <v>0.122</v>
      </c>
      <c r="S20">
        <v>0.16800000000000001</v>
      </c>
      <c r="T20" t="s">
        <v>42</v>
      </c>
      <c r="U20">
        <v>7.3499999999999996E-2</v>
      </c>
      <c r="V20" t="s">
        <v>42</v>
      </c>
      <c r="W20">
        <v>2349.71</v>
      </c>
      <c r="X20">
        <v>2207.15</v>
      </c>
      <c r="Y20" t="s">
        <v>42</v>
      </c>
      <c r="Z20">
        <v>1.377</v>
      </c>
      <c r="AA20">
        <v>0.97499999999999998</v>
      </c>
      <c r="AB20" t="s">
        <v>42</v>
      </c>
    </row>
    <row r="21" spans="1:28" x14ac:dyDescent="0.25">
      <c r="A21" t="s">
        <v>36</v>
      </c>
      <c r="E21">
        <f t="shared" si="1"/>
        <v>30.5</v>
      </c>
      <c r="F21">
        <f t="shared" si="0"/>
        <v>32</v>
      </c>
      <c r="I21" t="s">
        <v>63</v>
      </c>
      <c r="J21" t="s">
        <v>27</v>
      </c>
      <c r="K21" t="s">
        <v>63</v>
      </c>
      <c r="L21" t="s">
        <v>64</v>
      </c>
      <c r="M21">
        <v>0.83699999999999997</v>
      </c>
      <c r="N21" t="s">
        <v>65</v>
      </c>
      <c r="O21">
        <v>0.16300000000000001</v>
      </c>
      <c r="P21">
        <v>82.245000000000005</v>
      </c>
      <c r="Q21">
        <v>0.4</v>
      </c>
      <c r="R21">
        <v>0.37</v>
      </c>
      <c r="S21">
        <v>0.46400000000000002</v>
      </c>
      <c r="T21" t="s">
        <v>42</v>
      </c>
      <c r="U21">
        <v>0.21</v>
      </c>
      <c r="V21" t="s">
        <v>42</v>
      </c>
      <c r="W21">
        <v>2349.19</v>
      </c>
      <c r="X21">
        <v>2207.89</v>
      </c>
      <c r="Y21" t="s">
        <v>42</v>
      </c>
      <c r="Z21">
        <v>1.256</v>
      </c>
      <c r="AA21">
        <v>1.161</v>
      </c>
      <c r="AB21" t="s">
        <v>42</v>
      </c>
    </row>
    <row r="22" spans="1:28" x14ac:dyDescent="0.25">
      <c r="A22" t="s">
        <v>36</v>
      </c>
      <c r="E22">
        <f t="shared" si="1"/>
        <v>32</v>
      </c>
      <c r="F22">
        <f t="shared" si="0"/>
        <v>33.5</v>
      </c>
      <c r="I22" t="s">
        <v>66</v>
      </c>
      <c r="J22" t="s">
        <v>28</v>
      </c>
      <c r="K22" t="s">
        <v>66</v>
      </c>
      <c r="L22" t="s">
        <v>54</v>
      </c>
      <c r="M22">
        <v>0.83199999999999996</v>
      </c>
      <c r="N22" t="s">
        <v>67</v>
      </c>
      <c r="O22">
        <v>0.16800000000000001</v>
      </c>
      <c r="P22">
        <v>66.025999999999996</v>
      </c>
      <c r="Q22">
        <v>0.189</v>
      </c>
      <c r="R22">
        <v>0.16</v>
      </c>
      <c r="S22" t="s">
        <v>42</v>
      </c>
      <c r="T22">
        <v>0.17399999999999999</v>
      </c>
      <c r="U22">
        <v>0.17599999999999999</v>
      </c>
      <c r="V22">
        <v>2250.84</v>
      </c>
      <c r="W22">
        <v>2334.7199999999998</v>
      </c>
      <c r="X22" t="s">
        <v>42</v>
      </c>
      <c r="Y22">
        <v>1.087</v>
      </c>
      <c r="Z22" t="s">
        <v>42</v>
      </c>
      <c r="AA22" t="s">
        <v>42</v>
      </c>
      <c r="AB22" t="s">
        <v>42</v>
      </c>
    </row>
    <row r="23" spans="1:28" x14ac:dyDescent="0.25">
      <c r="A23" t="s">
        <v>36</v>
      </c>
      <c r="B23">
        <v>8</v>
      </c>
      <c r="E23">
        <f t="shared" si="1"/>
        <v>33.5</v>
      </c>
      <c r="F23">
        <f t="shared" si="0"/>
        <v>35</v>
      </c>
      <c r="I23" t="s">
        <v>68</v>
      </c>
      <c r="J23" t="s">
        <v>29</v>
      </c>
      <c r="K23" t="s">
        <v>68</v>
      </c>
      <c r="L23" t="s">
        <v>69</v>
      </c>
      <c r="M23">
        <v>1</v>
      </c>
      <c r="N23" t="s">
        <v>42</v>
      </c>
      <c r="O23" t="s">
        <v>42</v>
      </c>
      <c r="P23">
        <v>141.27000000000001</v>
      </c>
      <c r="Q23">
        <v>0.16900000000000001</v>
      </c>
      <c r="R23">
        <v>9.1600000000000001E-2</v>
      </c>
      <c r="S23">
        <v>5.7099999999999998E-2</v>
      </c>
      <c r="T23">
        <v>0.121</v>
      </c>
      <c r="U23">
        <v>0.121</v>
      </c>
      <c r="V23">
        <v>2252.67</v>
      </c>
      <c r="W23">
        <v>2331.75</v>
      </c>
      <c r="X23">
        <v>2208.25</v>
      </c>
      <c r="Y23">
        <v>1.321</v>
      </c>
      <c r="Z23">
        <v>0.624</v>
      </c>
      <c r="AA23">
        <v>0.33800000000000002</v>
      </c>
      <c r="AB23">
        <v>0.47199999999999998</v>
      </c>
    </row>
    <row r="24" spans="1:28" x14ac:dyDescent="0.25">
      <c r="A24" t="s">
        <v>36</v>
      </c>
      <c r="E24">
        <f t="shared" si="1"/>
        <v>35</v>
      </c>
      <c r="F24">
        <f t="shared" si="0"/>
        <v>36.5</v>
      </c>
      <c r="I24" t="s">
        <v>70</v>
      </c>
      <c r="K24" t="s">
        <v>70</v>
      </c>
      <c r="L24" t="s">
        <v>64</v>
      </c>
      <c r="M24">
        <v>1</v>
      </c>
      <c r="N24" t="s">
        <v>42</v>
      </c>
      <c r="O24" t="s">
        <v>42</v>
      </c>
      <c r="P24">
        <v>107.26</v>
      </c>
      <c r="Q24">
        <v>0.19800000000000001</v>
      </c>
      <c r="R24">
        <v>0.20200000000000001</v>
      </c>
      <c r="S24">
        <v>0.24</v>
      </c>
      <c r="T24" t="s">
        <v>42</v>
      </c>
      <c r="U24">
        <v>0.10100000000000001</v>
      </c>
      <c r="V24" t="s">
        <v>42</v>
      </c>
      <c r="W24">
        <v>2346.48</v>
      </c>
      <c r="X24">
        <v>2207.4</v>
      </c>
      <c r="Y24" t="s">
        <v>42</v>
      </c>
      <c r="Z24">
        <v>1.19</v>
      </c>
      <c r="AA24">
        <v>1.212</v>
      </c>
      <c r="AB24" t="s">
        <v>42</v>
      </c>
    </row>
    <row r="25" spans="1:28" x14ac:dyDescent="0.25">
      <c r="A25" t="s">
        <v>36</v>
      </c>
      <c r="E25">
        <f t="shared" si="1"/>
        <v>36.5</v>
      </c>
      <c r="F25">
        <f t="shared" si="0"/>
        <v>38</v>
      </c>
      <c r="I25" t="s">
        <v>71</v>
      </c>
      <c r="J25" t="s">
        <v>30</v>
      </c>
      <c r="K25" t="s">
        <v>71</v>
      </c>
      <c r="L25" t="s">
        <v>58</v>
      </c>
      <c r="M25">
        <v>1</v>
      </c>
      <c r="N25" t="s">
        <v>42</v>
      </c>
      <c r="O25" t="s">
        <v>42</v>
      </c>
      <c r="P25">
        <v>60.438000000000002</v>
      </c>
      <c r="Q25">
        <v>0.28599999999999998</v>
      </c>
      <c r="R25">
        <v>0.26600000000000001</v>
      </c>
      <c r="S25">
        <v>0.311</v>
      </c>
      <c r="T25" t="s">
        <v>42</v>
      </c>
      <c r="U25">
        <v>0.13800000000000001</v>
      </c>
      <c r="V25" t="s">
        <v>42</v>
      </c>
      <c r="W25">
        <v>2347.12</v>
      </c>
      <c r="X25">
        <v>2203.67</v>
      </c>
      <c r="Y25" t="s">
        <v>42</v>
      </c>
      <c r="Z25">
        <v>1.169</v>
      </c>
      <c r="AA25">
        <v>1.0860000000000001</v>
      </c>
      <c r="AB25" t="s">
        <v>42</v>
      </c>
    </row>
    <row r="26" spans="1:28" x14ac:dyDescent="0.25">
      <c r="A26" t="s">
        <v>36</v>
      </c>
      <c r="B26">
        <v>9</v>
      </c>
      <c r="E26">
        <f t="shared" si="1"/>
        <v>38</v>
      </c>
      <c r="F26">
        <f t="shared" si="0"/>
        <v>39.5</v>
      </c>
      <c r="I26" t="s">
        <v>72</v>
      </c>
      <c r="J26" t="s">
        <v>31</v>
      </c>
      <c r="K26" t="s">
        <v>72</v>
      </c>
      <c r="L26" t="s">
        <v>58</v>
      </c>
      <c r="M26">
        <v>1</v>
      </c>
      <c r="N26" t="s">
        <v>42</v>
      </c>
      <c r="O26" t="s">
        <v>42</v>
      </c>
      <c r="P26">
        <v>130.51</v>
      </c>
      <c r="Q26">
        <v>0.16900000000000001</v>
      </c>
      <c r="R26">
        <v>0.115</v>
      </c>
      <c r="S26">
        <v>0.13300000000000001</v>
      </c>
      <c r="T26" t="s">
        <v>42</v>
      </c>
      <c r="U26">
        <v>6.54E-2</v>
      </c>
      <c r="V26" t="s">
        <v>42</v>
      </c>
      <c r="W26">
        <v>2346.7800000000002</v>
      </c>
      <c r="X26">
        <v>2208.08</v>
      </c>
      <c r="Y26" t="s">
        <v>42</v>
      </c>
      <c r="Z26">
        <v>1.1519999999999999</v>
      </c>
      <c r="AA26">
        <v>0.78600000000000003</v>
      </c>
      <c r="AB26" t="s">
        <v>42</v>
      </c>
    </row>
    <row r="27" spans="1:28" x14ac:dyDescent="0.25">
      <c r="A27" t="s">
        <v>36</v>
      </c>
      <c r="E27">
        <f t="shared" si="1"/>
        <v>39.5</v>
      </c>
      <c r="F27">
        <f t="shared" si="0"/>
        <v>41</v>
      </c>
      <c r="I27" t="s">
        <v>73</v>
      </c>
      <c r="J27" t="s">
        <v>32</v>
      </c>
      <c r="K27" t="s">
        <v>73</v>
      </c>
      <c r="L27" t="s">
        <v>64</v>
      </c>
      <c r="M27">
        <v>1</v>
      </c>
      <c r="N27" t="s">
        <v>42</v>
      </c>
      <c r="O27" t="s">
        <v>42</v>
      </c>
      <c r="P27">
        <v>95.197000000000003</v>
      </c>
      <c r="Q27">
        <v>0.23599999999999999</v>
      </c>
      <c r="R27">
        <v>0.214</v>
      </c>
      <c r="S27">
        <v>0.223</v>
      </c>
      <c r="T27" t="s">
        <v>42</v>
      </c>
      <c r="U27">
        <v>0.107</v>
      </c>
      <c r="V27" t="s">
        <v>42</v>
      </c>
      <c r="W27">
        <v>2348.75</v>
      </c>
      <c r="X27">
        <v>2205.4299999999998</v>
      </c>
      <c r="Y27" t="s">
        <v>42</v>
      </c>
      <c r="Z27">
        <v>1.042</v>
      </c>
      <c r="AA27">
        <v>0.94699999999999995</v>
      </c>
      <c r="AB27" t="s">
        <v>42</v>
      </c>
    </row>
    <row r="28" spans="1:28" x14ac:dyDescent="0.25">
      <c r="A28" t="s">
        <v>36</v>
      </c>
      <c r="B28">
        <v>10</v>
      </c>
      <c r="E28">
        <f t="shared" si="1"/>
        <v>41</v>
      </c>
      <c r="F28">
        <f t="shared" si="0"/>
        <v>42.5</v>
      </c>
      <c r="I28" t="s">
        <v>74</v>
      </c>
      <c r="J28" t="s">
        <v>29</v>
      </c>
      <c r="K28" t="s">
        <v>74</v>
      </c>
      <c r="L28" t="s">
        <v>58</v>
      </c>
      <c r="M28">
        <v>1</v>
      </c>
      <c r="N28" t="s">
        <v>42</v>
      </c>
      <c r="O28" t="s">
        <v>42</v>
      </c>
      <c r="P28">
        <v>127.19</v>
      </c>
      <c r="Q28">
        <v>0.191</v>
      </c>
      <c r="R28">
        <v>0.13500000000000001</v>
      </c>
      <c r="S28">
        <v>0.13900000000000001</v>
      </c>
      <c r="T28" t="s">
        <v>42</v>
      </c>
      <c r="U28">
        <v>5.3800000000000001E-2</v>
      </c>
      <c r="V28" t="s">
        <v>42</v>
      </c>
      <c r="W28">
        <v>2346.3200000000002</v>
      </c>
      <c r="X28">
        <v>2207.73</v>
      </c>
      <c r="Y28" t="s">
        <v>42</v>
      </c>
      <c r="Z28">
        <v>1.0289999999999999</v>
      </c>
      <c r="AA28">
        <v>0.72699999999999998</v>
      </c>
      <c r="AB28" t="s">
        <v>42</v>
      </c>
    </row>
    <row r="29" spans="1:28" x14ac:dyDescent="0.25">
      <c r="A29" t="s">
        <v>36</v>
      </c>
      <c r="E29">
        <f t="shared" si="1"/>
        <v>42.5</v>
      </c>
      <c r="F29">
        <f t="shared" si="0"/>
        <v>44</v>
      </c>
      <c r="I29" t="s">
        <v>75</v>
      </c>
      <c r="J29" t="s">
        <v>29</v>
      </c>
      <c r="K29" t="s">
        <v>75</v>
      </c>
      <c r="L29" t="s">
        <v>64</v>
      </c>
      <c r="M29">
        <v>0.55000000000000004</v>
      </c>
      <c r="N29" t="s">
        <v>69</v>
      </c>
      <c r="O29">
        <v>0.45</v>
      </c>
      <c r="P29">
        <v>120.81</v>
      </c>
      <c r="Q29">
        <v>0.214</v>
      </c>
      <c r="R29">
        <v>0.158</v>
      </c>
      <c r="S29">
        <v>0.16300000000000001</v>
      </c>
      <c r="T29">
        <v>6.7299999999999999E-2</v>
      </c>
      <c r="U29">
        <v>7.8600000000000003E-2</v>
      </c>
      <c r="V29" t="s">
        <v>42</v>
      </c>
      <c r="W29">
        <v>2347.91</v>
      </c>
      <c r="X29">
        <v>2208.19</v>
      </c>
      <c r="Y29">
        <v>0.42599999999999999</v>
      </c>
      <c r="Z29">
        <v>1.032</v>
      </c>
      <c r="AA29">
        <v>0.76200000000000001</v>
      </c>
      <c r="AB29">
        <v>2.4239999999999999</v>
      </c>
    </row>
    <row r="30" spans="1:28" x14ac:dyDescent="0.25">
      <c r="A30" t="s">
        <v>36</v>
      </c>
      <c r="E30">
        <f t="shared" si="1"/>
        <v>44</v>
      </c>
      <c r="F30">
        <f t="shared" si="0"/>
        <v>45.5</v>
      </c>
      <c r="I30" t="s">
        <v>76</v>
      </c>
      <c r="J30" t="s">
        <v>33</v>
      </c>
      <c r="K30" t="s">
        <v>76</v>
      </c>
      <c r="L30" t="s">
        <v>64</v>
      </c>
      <c r="M30">
        <v>1</v>
      </c>
      <c r="N30" t="s">
        <v>42</v>
      </c>
      <c r="O30" t="s">
        <v>42</v>
      </c>
      <c r="P30">
        <v>99.700999999999993</v>
      </c>
      <c r="Q30">
        <v>0.255</v>
      </c>
      <c r="R30">
        <v>0.30399999999999999</v>
      </c>
      <c r="S30">
        <v>0.28499999999999998</v>
      </c>
      <c r="T30" t="s">
        <v>42</v>
      </c>
      <c r="U30">
        <v>0.14199999999999999</v>
      </c>
      <c r="V30" t="s">
        <v>42</v>
      </c>
      <c r="W30">
        <v>2346.12</v>
      </c>
      <c r="X30">
        <v>2203.65</v>
      </c>
      <c r="Y30" t="s">
        <v>42</v>
      </c>
      <c r="Z30">
        <v>0.93799999999999994</v>
      </c>
      <c r="AA30">
        <v>1.1180000000000001</v>
      </c>
      <c r="AB30" t="s">
        <v>42</v>
      </c>
    </row>
    <row r="31" spans="1:28" x14ac:dyDescent="0.25">
      <c r="A31" t="s">
        <v>36</v>
      </c>
      <c r="B31">
        <v>11</v>
      </c>
      <c r="E31">
        <f t="shared" si="1"/>
        <v>45.5</v>
      </c>
      <c r="F31">
        <f t="shared" si="0"/>
        <v>47</v>
      </c>
      <c r="I31" t="s">
        <v>77</v>
      </c>
      <c r="J31" t="s">
        <v>34</v>
      </c>
      <c r="K31" t="s">
        <v>77</v>
      </c>
      <c r="L31" t="s">
        <v>69</v>
      </c>
      <c r="M31">
        <v>0.61199999999999999</v>
      </c>
      <c r="N31" t="s">
        <v>58</v>
      </c>
      <c r="O31">
        <v>0.38800000000000001</v>
      </c>
      <c r="P31">
        <v>60.593000000000004</v>
      </c>
      <c r="Q31">
        <v>0.151</v>
      </c>
      <c r="R31">
        <v>0.104</v>
      </c>
      <c r="S31" t="s">
        <v>42</v>
      </c>
      <c r="T31">
        <v>6.6699999999999995E-2</v>
      </c>
      <c r="U31">
        <v>6.6299999999999998E-2</v>
      </c>
      <c r="V31">
        <v>2249.34</v>
      </c>
      <c r="W31">
        <v>2343.4299999999998</v>
      </c>
      <c r="X31" t="s">
        <v>42</v>
      </c>
      <c r="Y31">
        <v>0.64300000000000002</v>
      </c>
      <c r="Z31" t="s">
        <v>42</v>
      </c>
      <c r="AA31" t="s">
        <v>42</v>
      </c>
      <c r="AB31" t="s">
        <v>42</v>
      </c>
    </row>
    <row r="32" spans="1:28" x14ac:dyDescent="0.25">
      <c r="A32" t="s">
        <v>36</v>
      </c>
      <c r="E32">
        <f t="shared" si="1"/>
        <v>47</v>
      </c>
      <c r="F32">
        <f t="shared" si="0"/>
        <v>48.5</v>
      </c>
      <c r="I32" t="s">
        <v>78</v>
      </c>
      <c r="J32" t="s">
        <v>35</v>
      </c>
      <c r="K32" t="s">
        <v>78</v>
      </c>
      <c r="L32" t="s">
        <v>64</v>
      </c>
      <c r="M32">
        <v>1</v>
      </c>
      <c r="N32" t="s">
        <v>42</v>
      </c>
      <c r="O32" t="s">
        <v>42</v>
      </c>
      <c r="P32">
        <v>145.62</v>
      </c>
      <c r="Q32">
        <v>0.223</v>
      </c>
      <c r="R32">
        <v>0.186</v>
      </c>
      <c r="S32">
        <v>0.253</v>
      </c>
      <c r="T32" t="s">
        <v>42</v>
      </c>
      <c r="U32">
        <v>0.125</v>
      </c>
      <c r="V32" t="s">
        <v>42</v>
      </c>
      <c r="W32">
        <v>2347.39</v>
      </c>
      <c r="X32">
        <v>2206.5100000000002</v>
      </c>
      <c r="Y32" t="s">
        <v>42</v>
      </c>
      <c r="Z32">
        <v>1.365</v>
      </c>
      <c r="AA32">
        <v>1.137</v>
      </c>
      <c r="AB32" t="s">
        <v>42</v>
      </c>
    </row>
    <row r="33" spans="1:28" x14ac:dyDescent="0.25">
      <c r="A33" t="s">
        <v>36</v>
      </c>
      <c r="E33">
        <f t="shared" si="1"/>
        <v>48.5</v>
      </c>
      <c r="F33">
        <f t="shared" si="0"/>
        <v>50</v>
      </c>
      <c r="I33" t="s">
        <v>79</v>
      </c>
      <c r="J33" t="s">
        <v>35</v>
      </c>
      <c r="K33" t="s">
        <v>79</v>
      </c>
      <c r="L33" t="s">
        <v>64</v>
      </c>
      <c r="M33">
        <v>0.58699999999999997</v>
      </c>
      <c r="N33" t="s">
        <v>69</v>
      </c>
      <c r="O33">
        <v>0.41299999999999998</v>
      </c>
      <c r="P33">
        <v>118.65</v>
      </c>
      <c r="Q33">
        <v>0.23699999999999999</v>
      </c>
      <c r="R33">
        <v>0.182</v>
      </c>
      <c r="S33">
        <v>0.23200000000000001</v>
      </c>
      <c r="T33" t="s">
        <v>42</v>
      </c>
      <c r="U33">
        <v>0.13700000000000001</v>
      </c>
      <c r="V33" t="s">
        <v>42</v>
      </c>
      <c r="W33">
        <v>2343.2800000000002</v>
      </c>
      <c r="X33">
        <v>2208.0300000000002</v>
      </c>
      <c r="Y33" t="s">
        <v>42</v>
      </c>
      <c r="Z33">
        <v>1.2709999999999999</v>
      </c>
      <c r="AA33">
        <v>0.97599999999999998</v>
      </c>
      <c r="AB33" t="s">
        <v>42</v>
      </c>
    </row>
    <row r="696" spans="12:13" x14ac:dyDescent="0.25">
      <c r="L696" s="2"/>
      <c r="M696" s="2"/>
    </row>
  </sheetData>
  <autoFilter ref="A1:Q743"/>
  <pageMargins left="0.7" right="0.7" top="0.75" bottom="0.75" header="0.3" footer="0.3"/>
  <pageSetup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9</v>
      </c>
      <c r="H1" s="1" t="s">
        <v>7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2021-10-04T14:16:38Z</dcterms:modified>
</cp:coreProperties>
</file>