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0" yWindow="0" windowWidth="23040" windowHeight="9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" l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<sst xmlns="http://schemas.openxmlformats.org/spreadsheetml/2006/main" count="334" uniqueCount="77">
  <si>
    <t>DDH</t>
  </si>
  <si>
    <t>Box #</t>
  </si>
  <si>
    <t>Start</t>
  </si>
  <si>
    <t>Finish</t>
  </si>
  <si>
    <t>From</t>
  </si>
  <si>
    <t>To</t>
  </si>
  <si>
    <t>Spacing</t>
  </si>
  <si>
    <t>Mag</t>
  </si>
  <si>
    <t>Spectral I.D.</t>
  </si>
  <si>
    <t>Notes</t>
  </si>
  <si>
    <t>massive pale grey</t>
  </si>
  <si>
    <t>green amygdules</t>
  </si>
  <si>
    <t>beige; 136m</t>
  </si>
  <si>
    <t>138m</t>
  </si>
  <si>
    <t>139m; beige</t>
  </si>
  <si>
    <t>weird green min</t>
  </si>
  <si>
    <t>bladed vein</t>
  </si>
  <si>
    <t>bladed text</t>
  </si>
  <si>
    <t>host rx</t>
  </si>
  <si>
    <t>end</t>
  </si>
  <si>
    <t>H_08_3407</t>
  </si>
  <si>
    <t>H_08_3407.00000.asd.sco</t>
  </si>
  <si>
    <t>Chlorite-FeMg</t>
  </si>
  <si>
    <t>NULL</t>
  </si>
  <si>
    <t>H_08_3407.00001.asd.sco</t>
  </si>
  <si>
    <t>ParagoniticIllite</t>
  </si>
  <si>
    <t>H_08_3407.00002.asd.sco</t>
  </si>
  <si>
    <t>Montmorillonite</t>
  </si>
  <si>
    <t>H_08_3407.00003.asd.sco</t>
  </si>
  <si>
    <t>H_08_3407.00004.asd.sco</t>
  </si>
  <si>
    <t>Muscovite</t>
  </si>
  <si>
    <t>H_08_3407.00005.asd.sco</t>
  </si>
  <si>
    <t>H_08_3407.00006.asd.sco</t>
  </si>
  <si>
    <t>H_08_3407.00007.asd.sco</t>
  </si>
  <si>
    <t>H_08_3407.00008.asd.sco</t>
  </si>
  <si>
    <t>H_08_3407.00009.asd.sco</t>
  </si>
  <si>
    <t>H_08_3407.00010.asd.sco</t>
  </si>
  <si>
    <t>H_08_3407.00011.asd.sco</t>
  </si>
  <si>
    <t>H_08_3407.00012.asd.sco</t>
  </si>
  <si>
    <t>H_08_3407.00013.asd.sco</t>
  </si>
  <si>
    <t>H_08_3407.00014.asd.sco</t>
  </si>
  <si>
    <t>H_08_3407.00015.asd.sco</t>
  </si>
  <si>
    <t>H_08_3407.00016.asd.sco</t>
  </si>
  <si>
    <t>H_08_3407.00017.asd.sco</t>
  </si>
  <si>
    <t>Siderite</t>
  </si>
  <si>
    <t>H_08_3407.00018.asd.sco</t>
  </si>
  <si>
    <t>H_08_3407.00019.asd.sco</t>
  </si>
  <si>
    <t>H_08_3407.00020.asd.sco</t>
  </si>
  <si>
    <t>H_08_3407.00021.asd.sco</t>
  </si>
  <si>
    <t>H_08_3407.00022.asd.sco</t>
  </si>
  <si>
    <t>H_08_3407.00023.asd.sco</t>
  </si>
  <si>
    <t>H_08_3407.00024.asd.sco</t>
  </si>
  <si>
    <t>H_08_3407.00025.asd.sco</t>
  </si>
  <si>
    <t>Aspectral</t>
  </si>
  <si>
    <t>H_08_3407.00026.asd.sco</t>
  </si>
  <si>
    <t>H_08_3407.00027.asd.sco</t>
  </si>
  <si>
    <t>H_08_3407.00028.asd.sco</t>
  </si>
  <si>
    <t>H_08_3407.00029.asd.sco</t>
  </si>
  <si>
    <t>H_08_3407.00030.asd.sco</t>
  </si>
  <si>
    <t>Sample</t>
  </si>
  <si>
    <t>Min1 sTSAS</t>
  </si>
  <si>
    <t>Wt1 sTSAS</t>
  </si>
  <si>
    <t>Min2 sTSAS</t>
  </si>
  <si>
    <t>Wt2 sTSAS</t>
  </si>
  <si>
    <t>Error sTSAS</t>
  </si>
  <si>
    <t>Depth_1400</t>
  </si>
  <si>
    <t>Depth_1900</t>
  </si>
  <si>
    <t>Depth_2200</t>
  </si>
  <si>
    <t>Depth_2250</t>
  </si>
  <si>
    <t>depth_2340</t>
  </si>
  <si>
    <t>Fe_OH</t>
  </si>
  <si>
    <t>Mg_OH</t>
  </si>
  <si>
    <t>WhtMica_Comp</t>
  </si>
  <si>
    <t>CSM_H2O</t>
  </si>
  <si>
    <t>ISM_H2O</t>
  </si>
  <si>
    <t>ISM_OH</t>
  </si>
  <si>
    <t>WhtMica_Chl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</si>
</sst>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tabSelected="1" workbookViewId="0">
      <pane xSplit="14" ySplit="1" topLeftCell="O2" activePane="bottomRight" state="frozen"/>
      <selection pane="topRight" activeCell="O1" sqref="O1"/>
      <selection pane="bottomLeft" activeCell="A2" sqref="A2"/>
      <selection pane="bottomRight" activeCell="P32" sqref="A2:P32"/>
    </sheetView>
  </sheetViews>
  <sheetFormatPr defaultRowHeight="15" x14ac:dyDescent="0.25"/>
  <cols>
    <col min="1" max="1" width="10.28515625" bestFit="1" customWidth="1"/>
    <col min="2" max="2" width="5.5703125" bestFit="1" customWidth="1"/>
    <col min="3" max="3" width="5" bestFit="1" customWidth="1"/>
    <col min="4" max="4" width="5.7109375" bestFit="1" customWidth="1"/>
    <col min="5" max="6" width="7" bestFit="1" customWidth="1"/>
    <col min="7" max="7" width="7.5703125" bestFit="1" customWidth="1"/>
    <col min="8" max="8" width="4.7109375" bestFit="1" customWidth="1"/>
    <col min="9" max="9" width="23.28515625" bestFit="1" customWidth="1"/>
    <col min="10" max="10" width="15.28515625" bestFit="1" customWidth="1"/>
    <col min="11" max="11" width="22.7109375" bestFit="1" customWidth="1"/>
    <col min="12" max="12" width="13.7109375" bestFit="1" customWidth="1"/>
    <col min="13" max="13" width="9.85546875" bestFit="1" customWidth="1"/>
    <col min="14" max="14" width="14.42578125" bestFit="1" customWidth="1"/>
    <col min="15" max="15" width="9.85546875" bestFit="1" customWidth="1"/>
    <col min="16" max="16" width="10.5703125" bestFit="1" customWidth="1"/>
    <col min="17" max="20" width="11.140625" bestFit="1" customWidth="1"/>
    <col min="21" max="21" width="11" bestFit="1" customWidth="1"/>
    <col min="22" max="23" width="8" bestFit="1" customWidth="1"/>
    <col min="24" max="24" width="14.7109375" bestFit="1" customWidth="1"/>
    <col min="25" max="25" width="9.42578125" bestFit="1" customWidth="1"/>
    <col min="27" max="27" width="7.85546875" bestFit="1" customWidth="1"/>
    <col min="28" max="28" width="12.28515625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59</v>
      </c>
      <c r="L1" s="1" t="s">
        <v>60</v>
      </c>
      <c r="M1" s="1" t="s">
        <v>61</v>
      </c>
      <c r="N1" s="1" t="s">
        <v>62</v>
      </c>
      <c r="O1" s="1" t="s">
        <v>63</v>
      </c>
      <c r="P1" s="1" t="s">
        <v>64</v>
      </c>
      <c r="Q1" s="1" t="s">
        <v>65</v>
      </c>
      <c r="R1" s="1" t="s">
        <v>66</v>
      </c>
      <c r="S1" s="1" t="s">
        <v>67</v>
      </c>
      <c r="T1" s="1" t="s">
        <v>68</v>
      </c>
      <c r="U1" s="1" t="s">
        <v>69</v>
      </c>
      <c r="V1" s="1" t="s">
        <v>70</v>
      </c>
      <c r="W1" s="1" t="s">
        <v>71</v>
      </c>
      <c r="X1" s="1" t="s">
        <v>72</v>
      </c>
      <c r="Y1" s="1" t="s">
        <v>73</v>
      </c>
      <c r="Z1" s="1" t="s">
        <v>74</v>
      </c>
      <c r="AA1" s="1" t="s">
        <v>75</v>
      </c>
      <c r="AB1" s="1" t="s">
        <v>76</v>
      </c>
    </row>
    <row r="2" spans="1:28" x14ac:dyDescent="0.25">
      <c r="A2" t="s">
        <v>20</v>
      </c>
      <c r="B2">
        <v>33</v>
      </c>
      <c r="E2">
        <v>133.36000000000001</v>
      </c>
      <c r="F2">
        <f t="shared" ref="F2:F32" si="0">E2+1.5</f>
        <v>134.86000000000001</v>
      </c>
      <c r="I2" t="s">
        <v>21</v>
      </c>
      <c r="J2" t="s">
        <v>10</v>
      </c>
      <c r="K2" t="s">
        <v>21</v>
      </c>
      <c r="L2" t="s">
        <v>22</v>
      </c>
      <c r="M2">
        <v>1</v>
      </c>
      <c r="N2" t="s">
        <v>23</v>
      </c>
      <c r="O2" t="s">
        <v>23</v>
      </c>
      <c r="P2">
        <v>87.497</v>
      </c>
      <c r="Q2">
        <v>0.18</v>
      </c>
      <c r="R2">
        <v>4.1700000000000001E-2</v>
      </c>
      <c r="S2" t="s">
        <v>23</v>
      </c>
      <c r="T2">
        <v>0.186</v>
      </c>
      <c r="U2">
        <v>0.17799999999999999</v>
      </c>
      <c r="V2">
        <v>2254.54</v>
      </c>
      <c r="W2">
        <v>2339.9499999999998</v>
      </c>
      <c r="X2" t="s">
        <v>23</v>
      </c>
      <c r="Y2">
        <v>4.4560000000000004</v>
      </c>
      <c r="Z2" t="s">
        <v>23</v>
      </c>
      <c r="AA2" t="s">
        <v>23</v>
      </c>
      <c r="AB2" t="s">
        <v>23</v>
      </c>
    </row>
    <row r="3" spans="1:28" x14ac:dyDescent="0.25">
      <c r="A3" t="s">
        <v>20</v>
      </c>
      <c r="E3">
        <v>134.36000000000001</v>
      </c>
      <c r="F3">
        <f t="shared" si="0"/>
        <v>135.86000000000001</v>
      </c>
      <c r="I3" t="s">
        <v>24</v>
      </c>
      <c r="J3" t="s">
        <v>11</v>
      </c>
      <c r="K3" t="s">
        <v>24</v>
      </c>
      <c r="L3" t="s">
        <v>25</v>
      </c>
      <c r="M3">
        <v>1</v>
      </c>
      <c r="N3" t="s">
        <v>23</v>
      </c>
      <c r="O3" t="s">
        <v>23</v>
      </c>
      <c r="P3">
        <v>85.552999999999997</v>
      </c>
      <c r="Q3">
        <v>0.23100000000000001</v>
      </c>
      <c r="R3">
        <v>0.23</v>
      </c>
      <c r="S3">
        <v>0.27700000000000002</v>
      </c>
      <c r="T3" t="s">
        <v>23</v>
      </c>
      <c r="U3">
        <v>0.13900000000000001</v>
      </c>
      <c r="V3" t="s">
        <v>23</v>
      </c>
      <c r="W3">
        <v>2346.58</v>
      </c>
      <c r="X3">
        <v>2207.1</v>
      </c>
      <c r="Y3" t="s">
        <v>23</v>
      </c>
      <c r="Z3">
        <v>1.206</v>
      </c>
      <c r="AA3">
        <v>1.198</v>
      </c>
      <c r="AB3" t="s">
        <v>23</v>
      </c>
    </row>
    <row r="4" spans="1:28" x14ac:dyDescent="0.25">
      <c r="A4" t="s">
        <v>20</v>
      </c>
      <c r="E4">
        <v>135.36000000000001</v>
      </c>
      <c r="F4">
        <f t="shared" si="0"/>
        <v>136.86000000000001</v>
      </c>
      <c r="I4" t="s">
        <v>26</v>
      </c>
      <c r="J4" t="s">
        <v>12</v>
      </c>
      <c r="K4" t="s">
        <v>26</v>
      </c>
      <c r="L4" t="s">
        <v>25</v>
      </c>
      <c r="M4">
        <v>0.746</v>
      </c>
      <c r="N4" t="s">
        <v>27</v>
      </c>
      <c r="O4">
        <v>0.254</v>
      </c>
      <c r="P4">
        <v>75.197999999999993</v>
      </c>
      <c r="Q4">
        <v>0.32700000000000001</v>
      </c>
      <c r="R4">
        <v>0.309</v>
      </c>
      <c r="S4">
        <v>0.376</v>
      </c>
      <c r="T4" t="s">
        <v>23</v>
      </c>
      <c r="U4">
        <v>0.186</v>
      </c>
      <c r="V4" t="s">
        <v>23</v>
      </c>
      <c r="W4">
        <v>2347.21</v>
      </c>
      <c r="X4">
        <v>2208.02</v>
      </c>
      <c r="Y4" t="s">
        <v>23</v>
      </c>
      <c r="Z4">
        <v>1.2170000000000001</v>
      </c>
      <c r="AA4">
        <v>1.149</v>
      </c>
      <c r="AB4" t="s">
        <v>23</v>
      </c>
    </row>
    <row r="5" spans="1:28" x14ac:dyDescent="0.25">
      <c r="A5" t="s">
        <v>20</v>
      </c>
      <c r="B5">
        <v>34</v>
      </c>
      <c r="E5">
        <v>136.36000000000001</v>
      </c>
      <c r="F5">
        <f t="shared" si="0"/>
        <v>137.86000000000001</v>
      </c>
      <c r="I5" t="s">
        <v>28</v>
      </c>
      <c r="K5" t="s">
        <v>28</v>
      </c>
      <c r="L5" t="s">
        <v>25</v>
      </c>
      <c r="M5">
        <v>0.70099999999999996</v>
      </c>
      <c r="N5" t="s">
        <v>27</v>
      </c>
      <c r="O5">
        <v>0.29899999999999999</v>
      </c>
      <c r="P5">
        <v>69.438999999999993</v>
      </c>
      <c r="Q5">
        <v>0.30299999999999999</v>
      </c>
      <c r="R5">
        <v>0.30499999999999999</v>
      </c>
      <c r="S5">
        <v>0.34399999999999997</v>
      </c>
      <c r="T5" t="s">
        <v>23</v>
      </c>
      <c r="U5">
        <v>0.16900000000000001</v>
      </c>
      <c r="V5" t="s">
        <v>23</v>
      </c>
      <c r="W5">
        <v>2347.48</v>
      </c>
      <c r="X5">
        <v>2208.12</v>
      </c>
      <c r="Y5" t="s">
        <v>23</v>
      </c>
      <c r="Z5">
        <v>1.127</v>
      </c>
      <c r="AA5">
        <v>1.1319999999999999</v>
      </c>
      <c r="AB5" t="s">
        <v>23</v>
      </c>
    </row>
    <row r="6" spans="1:28" x14ac:dyDescent="0.25">
      <c r="A6" t="s">
        <v>20</v>
      </c>
      <c r="E6">
        <v>137.36000000000001</v>
      </c>
      <c r="F6">
        <f t="shared" si="0"/>
        <v>138.86000000000001</v>
      </c>
      <c r="I6" t="s">
        <v>29</v>
      </c>
      <c r="J6" t="s">
        <v>13</v>
      </c>
      <c r="K6" t="s">
        <v>29</v>
      </c>
      <c r="L6" t="s">
        <v>30</v>
      </c>
      <c r="M6">
        <v>0.751</v>
      </c>
      <c r="N6" t="s">
        <v>27</v>
      </c>
      <c r="O6">
        <v>0.249</v>
      </c>
      <c r="P6">
        <v>36.627000000000002</v>
      </c>
      <c r="Q6">
        <v>0.19500000000000001</v>
      </c>
      <c r="R6">
        <v>0.154</v>
      </c>
      <c r="S6">
        <v>0.184</v>
      </c>
      <c r="T6" t="s">
        <v>23</v>
      </c>
      <c r="U6">
        <v>7.2300000000000003E-2</v>
      </c>
      <c r="V6" t="s">
        <v>23</v>
      </c>
      <c r="W6">
        <v>2345.4299999999998</v>
      </c>
      <c r="X6">
        <v>2207.64</v>
      </c>
      <c r="Y6" t="s">
        <v>23</v>
      </c>
      <c r="Z6">
        <v>1.1950000000000001</v>
      </c>
      <c r="AA6">
        <v>0.94399999999999995</v>
      </c>
      <c r="AB6" t="s">
        <v>23</v>
      </c>
    </row>
    <row r="7" spans="1:28" x14ac:dyDescent="0.25">
      <c r="A7" t="s">
        <v>20</v>
      </c>
      <c r="E7">
        <v>138.36000000000001</v>
      </c>
      <c r="F7">
        <f t="shared" si="0"/>
        <v>139.86000000000001</v>
      </c>
      <c r="I7" t="s">
        <v>31</v>
      </c>
      <c r="J7" t="s">
        <v>14</v>
      </c>
      <c r="K7" t="s">
        <v>31</v>
      </c>
      <c r="L7" t="s">
        <v>25</v>
      </c>
      <c r="M7">
        <v>0.73599999999999999</v>
      </c>
      <c r="N7" t="s">
        <v>27</v>
      </c>
      <c r="O7">
        <v>0.26400000000000001</v>
      </c>
      <c r="P7">
        <v>66.064999999999998</v>
      </c>
      <c r="Q7">
        <v>0.33200000000000002</v>
      </c>
      <c r="R7">
        <v>0.34</v>
      </c>
      <c r="S7">
        <v>0.38</v>
      </c>
      <c r="T7" t="s">
        <v>23</v>
      </c>
      <c r="U7">
        <v>0.183</v>
      </c>
      <c r="V7" t="s">
        <v>23</v>
      </c>
      <c r="W7">
        <v>2349.4499999999998</v>
      </c>
      <c r="X7">
        <v>2207.58</v>
      </c>
      <c r="Y7" t="s">
        <v>23</v>
      </c>
      <c r="Z7">
        <v>1.1160000000000001</v>
      </c>
      <c r="AA7">
        <v>1.1419999999999999</v>
      </c>
      <c r="AB7" t="s">
        <v>23</v>
      </c>
    </row>
    <row r="8" spans="1:28" x14ac:dyDescent="0.25">
      <c r="A8" t="s">
        <v>20</v>
      </c>
      <c r="B8">
        <v>35</v>
      </c>
      <c r="E8">
        <v>139.36000000000001</v>
      </c>
      <c r="F8">
        <f t="shared" si="0"/>
        <v>140.86000000000001</v>
      </c>
      <c r="I8" t="s">
        <v>32</v>
      </c>
      <c r="J8" t="s">
        <v>11</v>
      </c>
      <c r="K8" t="s">
        <v>32</v>
      </c>
      <c r="L8" t="s">
        <v>25</v>
      </c>
      <c r="M8">
        <v>1</v>
      </c>
      <c r="N8" t="s">
        <v>23</v>
      </c>
      <c r="O8" t="s">
        <v>23</v>
      </c>
      <c r="P8">
        <v>75.741</v>
      </c>
      <c r="Q8">
        <v>0.23799999999999999</v>
      </c>
      <c r="R8">
        <v>0.188</v>
      </c>
      <c r="S8">
        <v>0.26400000000000001</v>
      </c>
      <c r="T8" t="s">
        <v>23</v>
      </c>
      <c r="U8">
        <v>0.11799999999999999</v>
      </c>
      <c r="V8" t="s">
        <v>23</v>
      </c>
      <c r="W8">
        <v>2346.21</v>
      </c>
      <c r="X8">
        <v>2207.65</v>
      </c>
      <c r="Y8" t="s">
        <v>23</v>
      </c>
      <c r="Z8">
        <v>1.4019999999999999</v>
      </c>
      <c r="AA8">
        <v>1.109</v>
      </c>
      <c r="AB8" t="s">
        <v>23</v>
      </c>
    </row>
    <row r="9" spans="1:28" x14ac:dyDescent="0.25">
      <c r="A9" t="s">
        <v>20</v>
      </c>
      <c r="E9">
        <v>140.36000000000001</v>
      </c>
      <c r="F9">
        <f t="shared" si="0"/>
        <v>141.86000000000001</v>
      </c>
      <c r="I9" t="s">
        <v>33</v>
      </c>
      <c r="K9" t="s">
        <v>33</v>
      </c>
      <c r="L9" t="s">
        <v>25</v>
      </c>
      <c r="M9">
        <v>1</v>
      </c>
      <c r="N9" t="s">
        <v>23</v>
      </c>
      <c r="O9" t="s">
        <v>23</v>
      </c>
      <c r="P9">
        <v>74.983000000000004</v>
      </c>
      <c r="Q9">
        <v>0.21</v>
      </c>
      <c r="R9">
        <v>0.14299999999999999</v>
      </c>
      <c r="S9">
        <v>0.183</v>
      </c>
      <c r="T9" t="s">
        <v>23</v>
      </c>
      <c r="U9">
        <v>7.2499999999999995E-2</v>
      </c>
      <c r="V9" t="s">
        <v>23</v>
      </c>
      <c r="W9">
        <v>2345.5500000000002</v>
      </c>
      <c r="X9">
        <v>2205.89</v>
      </c>
      <c r="Y9" t="s">
        <v>23</v>
      </c>
      <c r="Z9">
        <v>1.2789999999999999</v>
      </c>
      <c r="AA9">
        <v>0.86799999999999999</v>
      </c>
      <c r="AB9" t="s">
        <v>23</v>
      </c>
    </row>
    <row r="10" spans="1:28" x14ac:dyDescent="0.25">
      <c r="A10" t="s">
        <v>20</v>
      </c>
      <c r="E10">
        <v>141.36000000000001</v>
      </c>
      <c r="F10">
        <f t="shared" si="0"/>
        <v>142.86000000000001</v>
      </c>
      <c r="I10" t="s">
        <v>34</v>
      </c>
      <c r="K10" t="s">
        <v>34</v>
      </c>
      <c r="L10" t="s">
        <v>25</v>
      </c>
      <c r="M10">
        <v>0.71499999999999997</v>
      </c>
      <c r="N10" t="s">
        <v>27</v>
      </c>
      <c r="O10">
        <v>0.28499999999999998</v>
      </c>
      <c r="P10">
        <v>67.44</v>
      </c>
      <c r="Q10">
        <v>0.25</v>
      </c>
      <c r="R10">
        <v>0.223</v>
      </c>
      <c r="S10">
        <v>0.28100000000000003</v>
      </c>
      <c r="T10" t="s">
        <v>23</v>
      </c>
      <c r="U10">
        <v>0.13100000000000001</v>
      </c>
      <c r="V10" t="s">
        <v>23</v>
      </c>
      <c r="W10">
        <v>2348.9699999999998</v>
      </c>
      <c r="X10">
        <v>2208.23</v>
      </c>
      <c r="Y10" t="s">
        <v>23</v>
      </c>
      <c r="Z10">
        <v>1.2589999999999999</v>
      </c>
      <c r="AA10">
        <v>1.1240000000000001</v>
      </c>
      <c r="AB10" t="s">
        <v>23</v>
      </c>
    </row>
    <row r="11" spans="1:28" x14ac:dyDescent="0.25">
      <c r="A11" t="s">
        <v>20</v>
      </c>
      <c r="E11">
        <v>142.36000000000001</v>
      </c>
      <c r="F11">
        <f t="shared" si="0"/>
        <v>143.86000000000001</v>
      </c>
      <c r="I11" t="s">
        <v>35</v>
      </c>
      <c r="J11" t="s">
        <v>15</v>
      </c>
      <c r="K11" t="s">
        <v>35</v>
      </c>
      <c r="L11" t="s">
        <v>25</v>
      </c>
      <c r="M11">
        <v>0.72</v>
      </c>
      <c r="N11" t="s">
        <v>27</v>
      </c>
      <c r="O11">
        <v>0.28000000000000003</v>
      </c>
      <c r="P11">
        <v>54.091000000000001</v>
      </c>
      <c r="Q11">
        <v>0.221</v>
      </c>
      <c r="R11">
        <v>0.16900000000000001</v>
      </c>
      <c r="S11">
        <v>0.20499999999999999</v>
      </c>
      <c r="T11" t="s">
        <v>23</v>
      </c>
      <c r="U11">
        <v>8.1900000000000001E-2</v>
      </c>
      <c r="V11" t="s">
        <v>23</v>
      </c>
      <c r="W11">
        <v>2347.9899999999998</v>
      </c>
      <c r="X11">
        <v>2206.56</v>
      </c>
      <c r="Y11" t="s">
        <v>23</v>
      </c>
      <c r="Z11">
        <v>1.216</v>
      </c>
      <c r="AA11">
        <v>0.92700000000000005</v>
      </c>
      <c r="AB11" t="s">
        <v>23</v>
      </c>
    </row>
    <row r="12" spans="1:28" x14ac:dyDescent="0.25">
      <c r="A12" t="s">
        <v>20</v>
      </c>
      <c r="B12">
        <v>36</v>
      </c>
      <c r="E12">
        <v>143.36000000000001</v>
      </c>
      <c r="F12">
        <f t="shared" si="0"/>
        <v>144.86000000000001</v>
      </c>
      <c r="I12" t="s">
        <v>36</v>
      </c>
      <c r="K12" t="s">
        <v>36</v>
      </c>
      <c r="L12" t="s">
        <v>25</v>
      </c>
      <c r="M12">
        <v>1</v>
      </c>
      <c r="N12" t="s">
        <v>23</v>
      </c>
      <c r="O12" t="s">
        <v>23</v>
      </c>
      <c r="P12">
        <v>42.893000000000001</v>
      </c>
      <c r="Q12">
        <v>0.16600000000000001</v>
      </c>
      <c r="R12">
        <v>0.126</v>
      </c>
      <c r="S12">
        <v>0.127</v>
      </c>
      <c r="T12" t="s">
        <v>23</v>
      </c>
      <c r="U12">
        <v>4.1700000000000001E-2</v>
      </c>
      <c r="V12" t="s">
        <v>23</v>
      </c>
      <c r="W12">
        <v>2340.54</v>
      </c>
      <c r="X12">
        <v>2204.59</v>
      </c>
      <c r="Y12" t="s">
        <v>23</v>
      </c>
      <c r="Z12">
        <v>1.014</v>
      </c>
      <c r="AA12">
        <v>0.76900000000000002</v>
      </c>
      <c r="AB12" t="s">
        <v>23</v>
      </c>
    </row>
    <row r="13" spans="1:28" x14ac:dyDescent="0.25">
      <c r="A13" t="s">
        <v>20</v>
      </c>
      <c r="E13">
        <v>144.36000000000001</v>
      </c>
      <c r="F13">
        <f t="shared" si="0"/>
        <v>145.86000000000001</v>
      </c>
      <c r="I13" t="s">
        <v>37</v>
      </c>
      <c r="K13" t="s">
        <v>37</v>
      </c>
      <c r="L13" t="s">
        <v>25</v>
      </c>
      <c r="M13">
        <v>0.749</v>
      </c>
      <c r="N13" t="s">
        <v>27</v>
      </c>
      <c r="O13">
        <v>0.251</v>
      </c>
      <c r="P13">
        <v>37.021999999999998</v>
      </c>
      <c r="Q13">
        <v>0.188</v>
      </c>
      <c r="R13">
        <v>0.13800000000000001</v>
      </c>
      <c r="S13">
        <v>0.158</v>
      </c>
      <c r="T13" t="s">
        <v>23</v>
      </c>
      <c r="U13">
        <v>5.8500000000000003E-2</v>
      </c>
      <c r="V13" t="s">
        <v>23</v>
      </c>
      <c r="W13">
        <v>2350.1999999999998</v>
      </c>
      <c r="X13">
        <v>2205.92</v>
      </c>
      <c r="Y13" t="s">
        <v>23</v>
      </c>
      <c r="Z13">
        <v>1.1479999999999999</v>
      </c>
      <c r="AA13">
        <v>0.84199999999999997</v>
      </c>
      <c r="AB13" t="s">
        <v>23</v>
      </c>
    </row>
    <row r="14" spans="1:28" x14ac:dyDescent="0.25">
      <c r="A14" t="s">
        <v>20</v>
      </c>
      <c r="E14">
        <v>145.36000000000001</v>
      </c>
      <c r="F14">
        <f t="shared" si="0"/>
        <v>146.86000000000001</v>
      </c>
      <c r="I14" t="s">
        <v>38</v>
      </c>
      <c r="J14" t="s">
        <v>16</v>
      </c>
      <c r="K14" t="s">
        <v>38</v>
      </c>
      <c r="L14" t="s">
        <v>23</v>
      </c>
      <c r="M14" t="s">
        <v>23</v>
      </c>
      <c r="N14" t="s">
        <v>23</v>
      </c>
      <c r="O14" t="s">
        <v>23</v>
      </c>
      <c r="P14" t="s">
        <v>23</v>
      </c>
      <c r="Q14" t="s">
        <v>23</v>
      </c>
      <c r="R14">
        <v>0.32500000000000001</v>
      </c>
      <c r="S14">
        <v>4.36E-2</v>
      </c>
      <c r="T14" t="s">
        <v>23</v>
      </c>
      <c r="U14">
        <v>5.0099999999999997E-3</v>
      </c>
      <c r="V14" t="s">
        <v>23</v>
      </c>
      <c r="W14">
        <v>2324.5300000000002</v>
      </c>
      <c r="X14">
        <v>2199.5700000000002</v>
      </c>
      <c r="Y14" t="s">
        <v>23</v>
      </c>
      <c r="Z14">
        <v>0.13400000000000001</v>
      </c>
      <c r="AA14" t="s">
        <v>23</v>
      </c>
      <c r="AB14" t="s">
        <v>23</v>
      </c>
    </row>
    <row r="15" spans="1:28" x14ac:dyDescent="0.25">
      <c r="A15" t="s">
        <v>20</v>
      </c>
      <c r="E15">
        <v>146.36000000000001</v>
      </c>
      <c r="F15">
        <f t="shared" si="0"/>
        <v>147.86000000000001</v>
      </c>
      <c r="I15" t="s">
        <v>39</v>
      </c>
      <c r="K15" t="s">
        <v>39</v>
      </c>
      <c r="L15" t="s">
        <v>25</v>
      </c>
      <c r="M15">
        <v>1</v>
      </c>
      <c r="N15" t="s">
        <v>23</v>
      </c>
      <c r="O15" t="s">
        <v>23</v>
      </c>
      <c r="P15">
        <v>37.857999999999997</v>
      </c>
      <c r="Q15">
        <v>0.153</v>
      </c>
      <c r="R15">
        <v>0.11700000000000001</v>
      </c>
      <c r="S15">
        <v>0.115</v>
      </c>
      <c r="T15">
        <v>4.0800000000000003E-2</v>
      </c>
      <c r="U15">
        <v>3.5499999999999997E-2</v>
      </c>
      <c r="V15" t="s">
        <v>23</v>
      </c>
      <c r="W15">
        <v>2348.13</v>
      </c>
      <c r="X15">
        <v>2204.3000000000002</v>
      </c>
      <c r="Y15">
        <v>0.34799999999999998</v>
      </c>
      <c r="Z15">
        <v>0.98299999999999998</v>
      </c>
      <c r="AA15">
        <v>0.751</v>
      </c>
      <c r="AB15">
        <v>2.8260000000000001</v>
      </c>
    </row>
    <row r="16" spans="1:28" x14ac:dyDescent="0.25">
      <c r="A16" t="s">
        <v>20</v>
      </c>
      <c r="B16">
        <v>37</v>
      </c>
      <c r="E16">
        <v>147.36000000000001</v>
      </c>
      <c r="F16">
        <f t="shared" si="0"/>
        <v>148.86000000000001</v>
      </c>
      <c r="I16" t="s">
        <v>40</v>
      </c>
      <c r="K16" t="s">
        <v>40</v>
      </c>
      <c r="L16" t="s">
        <v>25</v>
      </c>
      <c r="M16">
        <v>0.70499999999999996</v>
      </c>
      <c r="N16" t="s">
        <v>27</v>
      </c>
      <c r="O16">
        <v>0.29499999999999998</v>
      </c>
      <c r="P16">
        <v>57.040999999999997</v>
      </c>
      <c r="Q16">
        <v>0.18099999999999999</v>
      </c>
      <c r="R16">
        <v>0.153</v>
      </c>
      <c r="S16">
        <v>0.187</v>
      </c>
      <c r="T16" t="s">
        <v>23</v>
      </c>
      <c r="U16">
        <v>7.1999999999999995E-2</v>
      </c>
      <c r="V16" t="s">
        <v>23</v>
      </c>
      <c r="W16">
        <v>2352.5700000000002</v>
      </c>
      <c r="X16">
        <v>2207.63</v>
      </c>
      <c r="Y16" t="s">
        <v>23</v>
      </c>
      <c r="Z16">
        <v>1.2230000000000001</v>
      </c>
      <c r="AA16">
        <v>1.0329999999999999</v>
      </c>
      <c r="AB16" t="s">
        <v>23</v>
      </c>
    </row>
    <row r="17" spans="1:28" x14ac:dyDescent="0.25">
      <c r="A17" t="s">
        <v>20</v>
      </c>
      <c r="E17">
        <v>148.36000000000001</v>
      </c>
      <c r="F17">
        <f t="shared" si="0"/>
        <v>149.86000000000001</v>
      </c>
      <c r="I17" t="s">
        <v>41</v>
      </c>
      <c r="K17" t="s">
        <v>41</v>
      </c>
      <c r="L17" t="s">
        <v>25</v>
      </c>
      <c r="M17">
        <v>0.72099999999999997</v>
      </c>
      <c r="N17" t="s">
        <v>27</v>
      </c>
      <c r="O17">
        <v>0.27900000000000003</v>
      </c>
      <c r="P17">
        <v>49.496000000000002</v>
      </c>
      <c r="Q17">
        <v>0.188</v>
      </c>
      <c r="R17">
        <v>0.13900000000000001</v>
      </c>
      <c r="S17">
        <v>0.14499999999999999</v>
      </c>
      <c r="T17" t="s">
        <v>23</v>
      </c>
      <c r="U17">
        <v>4.5400000000000003E-2</v>
      </c>
      <c r="V17" t="s">
        <v>23</v>
      </c>
      <c r="W17">
        <v>2351.1</v>
      </c>
      <c r="X17">
        <v>2205.7399999999998</v>
      </c>
      <c r="Y17" t="s">
        <v>23</v>
      </c>
      <c r="Z17">
        <v>1.0369999999999999</v>
      </c>
      <c r="AA17">
        <v>0.76700000000000002</v>
      </c>
      <c r="AB17" t="s">
        <v>23</v>
      </c>
    </row>
    <row r="18" spans="1:28" x14ac:dyDescent="0.25">
      <c r="A18" t="s">
        <v>20</v>
      </c>
      <c r="E18">
        <v>149.36000000000001</v>
      </c>
      <c r="F18">
        <f t="shared" si="0"/>
        <v>150.86000000000001</v>
      </c>
      <c r="I18" t="s">
        <v>42</v>
      </c>
      <c r="J18" t="s">
        <v>17</v>
      </c>
      <c r="K18" t="s">
        <v>42</v>
      </c>
      <c r="L18" t="s">
        <v>22</v>
      </c>
      <c r="M18">
        <v>1</v>
      </c>
      <c r="N18" t="s">
        <v>23</v>
      </c>
      <c r="O18" t="s">
        <v>23</v>
      </c>
      <c r="P18">
        <v>108.25</v>
      </c>
      <c r="Q18">
        <v>0.189</v>
      </c>
      <c r="R18">
        <v>0.16200000000000001</v>
      </c>
      <c r="S18" t="s">
        <v>23</v>
      </c>
      <c r="T18">
        <v>6.2100000000000002E-2</v>
      </c>
      <c r="U18">
        <v>5.7599999999999998E-2</v>
      </c>
      <c r="V18">
        <v>2251.15</v>
      </c>
      <c r="W18">
        <v>2331.83</v>
      </c>
      <c r="X18" t="s">
        <v>23</v>
      </c>
      <c r="Y18">
        <v>0.38400000000000001</v>
      </c>
      <c r="Z18" t="s">
        <v>23</v>
      </c>
      <c r="AA18" t="s">
        <v>23</v>
      </c>
      <c r="AB18" t="s">
        <v>23</v>
      </c>
    </row>
    <row r="19" spans="1:28" x14ac:dyDescent="0.25">
      <c r="A19" t="s">
        <v>20</v>
      </c>
      <c r="E19">
        <v>150.36000000000001</v>
      </c>
      <c r="F19">
        <f t="shared" si="0"/>
        <v>151.86000000000001</v>
      </c>
      <c r="I19" t="s">
        <v>43</v>
      </c>
      <c r="J19" t="s">
        <v>17</v>
      </c>
      <c r="K19" t="s">
        <v>43</v>
      </c>
      <c r="L19" t="s">
        <v>44</v>
      </c>
      <c r="M19">
        <v>0.61499999999999999</v>
      </c>
      <c r="N19" t="s">
        <v>30</v>
      </c>
      <c r="O19">
        <v>0.38500000000000001</v>
      </c>
      <c r="P19">
        <v>43.365000000000002</v>
      </c>
      <c r="Q19" t="s">
        <v>23</v>
      </c>
      <c r="R19">
        <v>0.20799999999999999</v>
      </c>
      <c r="S19">
        <v>3.2199999999999999E-2</v>
      </c>
      <c r="T19">
        <v>1.9800000000000002E-2</v>
      </c>
      <c r="U19">
        <v>0.01</v>
      </c>
      <c r="V19" t="s">
        <v>23</v>
      </c>
      <c r="W19">
        <v>2333.8000000000002</v>
      </c>
      <c r="X19">
        <v>2200.1</v>
      </c>
      <c r="Y19">
        <v>9.4899999999999998E-2</v>
      </c>
      <c r="Z19">
        <v>0.155</v>
      </c>
      <c r="AA19" t="s">
        <v>23</v>
      </c>
      <c r="AB19">
        <v>1.6319999999999999</v>
      </c>
    </row>
    <row r="20" spans="1:28" x14ac:dyDescent="0.25">
      <c r="A20" t="s">
        <v>20</v>
      </c>
      <c r="E20">
        <v>151.36000000000001</v>
      </c>
      <c r="F20">
        <f t="shared" si="0"/>
        <v>152.86000000000001</v>
      </c>
      <c r="I20" t="s">
        <v>45</v>
      </c>
      <c r="J20" t="s">
        <v>18</v>
      </c>
      <c r="K20" t="s">
        <v>45</v>
      </c>
      <c r="L20" t="s">
        <v>25</v>
      </c>
      <c r="M20">
        <v>1</v>
      </c>
      <c r="N20" t="s">
        <v>23</v>
      </c>
      <c r="O20" t="s">
        <v>23</v>
      </c>
      <c r="P20">
        <v>62.24</v>
      </c>
      <c r="Q20">
        <v>0.14699999999999999</v>
      </c>
      <c r="R20">
        <v>0.107</v>
      </c>
      <c r="S20">
        <v>0.13300000000000001</v>
      </c>
      <c r="T20" t="s">
        <v>23</v>
      </c>
      <c r="U20">
        <v>4.8800000000000003E-2</v>
      </c>
      <c r="V20" t="s">
        <v>23</v>
      </c>
      <c r="W20">
        <v>2344.9299999999998</v>
      </c>
      <c r="X20">
        <v>2206.56</v>
      </c>
      <c r="Y20" t="s">
        <v>23</v>
      </c>
      <c r="Z20">
        <v>1.2390000000000001</v>
      </c>
      <c r="AA20">
        <v>0.90700000000000003</v>
      </c>
      <c r="AB20" t="s">
        <v>23</v>
      </c>
    </row>
    <row r="21" spans="1:28" x14ac:dyDescent="0.25">
      <c r="A21" t="s">
        <v>20</v>
      </c>
      <c r="B21">
        <v>38</v>
      </c>
      <c r="E21">
        <v>152.36000000000001</v>
      </c>
      <c r="F21">
        <f t="shared" si="0"/>
        <v>153.86000000000001</v>
      </c>
      <c r="I21" t="s">
        <v>46</v>
      </c>
      <c r="K21" t="s">
        <v>46</v>
      </c>
      <c r="L21" t="s">
        <v>25</v>
      </c>
      <c r="M21">
        <v>0.69699999999999995</v>
      </c>
      <c r="N21" t="s">
        <v>27</v>
      </c>
      <c r="O21">
        <v>0.30299999999999999</v>
      </c>
      <c r="P21">
        <v>72.921999999999997</v>
      </c>
      <c r="Q21">
        <v>0.152</v>
      </c>
      <c r="R21">
        <v>0.124</v>
      </c>
      <c r="S21">
        <v>0.155</v>
      </c>
      <c r="T21" t="s">
        <v>23</v>
      </c>
      <c r="U21">
        <v>6.6799999999999998E-2</v>
      </c>
      <c r="V21" t="s">
        <v>23</v>
      </c>
      <c r="W21">
        <v>2348.91</v>
      </c>
      <c r="X21">
        <v>2207.7800000000002</v>
      </c>
      <c r="Y21" t="s">
        <v>23</v>
      </c>
      <c r="Z21">
        <v>1.244</v>
      </c>
      <c r="AA21">
        <v>1.0189999999999999</v>
      </c>
      <c r="AB21" t="s">
        <v>23</v>
      </c>
    </row>
    <row r="22" spans="1:28" x14ac:dyDescent="0.25">
      <c r="A22" t="s">
        <v>20</v>
      </c>
      <c r="E22">
        <v>153.36000000000001</v>
      </c>
      <c r="F22">
        <f t="shared" si="0"/>
        <v>154.86000000000001</v>
      </c>
      <c r="I22" t="s">
        <v>47</v>
      </c>
      <c r="K22" t="s">
        <v>47</v>
      </c>
      <c r="L22" t="s">
        <v>25</v>
      </c>
      <c r="M22">
        <v>1</v>
      </c>
      <c r="N22" t="s">
        <v>23</v>
      </c>
      <c r="O22" t="s">
        <v>23</v>
      </c>
      <c r="P22">
        <v>62.94</v>
      </c>
      <c r="Q22">
        <v>0.16</v>
      </c>
      <c r="R22">
        <v>0.123</v>
      </c>
      <c r="S22">
        <v>0.13700000000000001</v>
      </c>
      <c r="T22" t="s">
        <v>23</v>
      </c>
      <c r="U22">
        <v>4.9000000000000002E-2</v>
      </c>
      <c r="V22" t="s">
        <v>23</v>
      </c>
      <c r="W22">
        <v>2351.14</v>
      </c>
      <c r="X22">
        <v>2204.41</v>
      </c>
      <c r="Y22" t="s">
        <v>23</v>
      </c>
      <c r="Z22">
        <v>1.107</v>
      </c>
      <c r="AA22">
        <v>0.85199999999999998</v>
      </c>
      <c r="AB22" t="s">
        <v>23</v>
      </c>
    </row>
    <row r="23" spans="1:28" x14ac:dyDescent="0.25">
      <c r="A23" t="s">
        <v>20</v>
      </c>
      <c r="E23">
        <v>154.36000000000001</v>
      </c>
      <c r="F23">
        <f t="shared" si="0"/>
        <v>155.86000000000001</v>
      </c>
      <c r="I23" t="s">
        <v>48</v>
      </c>
      <c r="K23" t="s">
        <v>48</v>
      </c>
      <c r="L23" t="s">
        <v>25</v>
      </c>
      <c r="M23">
        <v>0.68899999999999995</v>
      </c>
      <c r="N23" t="s">
        <v>27</v>
      </c>
      <c r="O23">
        <v>0.311</v>
      </c>
      <c r="P23">
        <v>38.823999999999998</v>
      </c>
      <c r="Q23">
        <v>0.16900000000000001</v>
      </c>
      <c r="R23">
        <v>0.124</v>
      </c>
      <c r="S23">
        <v>0.14000000000000001</v>
      </c>
      <c r="T23" t="s">
        <v>23</v>
      </c>
      <c r="U23">
        <v>5.11E-2</v>
      </c>
      <c r="V23" t="s">
        <v>23</v>
      </c>
      <c r="W23">
        <v>2353.11</v>
      </c>
      <c r="X23">
        <v>2206.41</v>
      </c>
      <c r="Y23" t="s">
        <v>23</v>
      </c>
      <c r="Z23">
        <v>1.1279999999999999</v>
      </c>
      <c r="AA23">
        <v>0.83099999999999996</v>
      </c>
      <c r="AB23" t="s">
        <v>23</v>
      </c>
    </row>
    <row r="24" spans="1:28" x14ac:dyDescent="0.25">
      <c r="A24" t="s">
        <v>20</v>
      </c>
      <c r="E24">
        <v>155.36000000000001</v>
      </c>
      <c r="F24">
        <f t="shared" si="0"/>
        <v>156.86000000000001</v>
      </c>
      <c r="I24" t="s">
        <v>49</v>
      </c>
      <c r="K24" t="s">
        <v>49</v>
      </c>
      <c r="L24" t="s">
        <v>25</v>
      </c>
      <c r="M24">
        <v>0.71399999999999997</v>
      </c>
      <c r="N24" t="s">
        <v>27</v>
      </c>
      <c r="O24">
        <v>0.28599999999999998</v>
      </c>
      <c r="P24">
        <v>69.506</v>
      </c>
      <c r="Q24">
        <v>0.187</v>
      </c>
      <c r="R24">
        <v>0.14799999999999999</v>
      </c>
      <c r="S24">
        <v>0.16800000000000001</v>
      </c>
      <c r="T24" t="s">
        <v>23</v>
      </c>
      <c r="U24">
        <v>6.4799999999999996E-2</v>
      </c>
      <c r="V24" t="s">
        <v>23</v>
      </c>
      <c r="W24">
        <v>2349.3200000000002</v>
      </c>
      <c r="X24">
        <v>2206.6999999999998</v>
      </c>
      <c r="Y24" t="s">
        <v>23</v>
      </c>
      <c r="Z24">
        <v>1.1359999999999999</v>
      </c>
      <c r="AA24">
        <v>0.90100000000000002</v>
      </c>
      <c r="AB24" t="s">
        <v>23</v>
      </c>
    </row>
    <row r="25" spans="1:28" x14ac:dyDescent="0.25">
      <c r="A25" t="s">
        <v>20</v>
      </c>
      <c r="B25">
        <v>39</v>
      </c>
      <c r="E25">
        <v>156.36000000000001</v>
      </c>
      <c r="F25">
        <f t="shared" si="0"/>
        <v>157.86000000000001</v>
      </c>
      <c r="I25" t="s">
        <v>50</v>
      </c>
      <c r="K25" t="s">
        <v>50</v>
      </c>
      <c r="L25" t="s">
        <v>25</v>
      </c>
      <c r="M25">
        <v>1</v>
      </c>
      <c r="N25" t="s">
        <v>23</v>
      </c>
      <c r="O25" t="s">
        <v>23</v>
      </c>
      <c r="P25">
        <v>97.058999999999997</v>
      </c>
      <c r="Q25">
        <v>0.216</v>
      </c>
      <c r="R25">
        <v>0.18099999999999999</v>
      </c>
      <c r="S25">
        <v>0.248</v>
      </c>
      <c r="T25" t="s">
        <v>23</v>
      </c>
      <c r="U25">
        <v>0.115</v>
      </c>
      <c r="V25" t="s">
        <v>23</v>
      </c>
      <c r="W25">
        <v>2347.64</v>
      </c>
      <c r="X25">
        <v>2207.13</v>
      </c>
      <c r="Y25" t="s">
        <v>23</v>
      </c>
      <c r="Z25">
        <v>1.37</v>
      </c>
      <c r="AA25">
        <v>1.1439999999999999</v>
      </c>
      <c r="AB25" t="s">
        <v>23</v>
      </c>
    </row>
    <row r="26" spans="1:28" x14ac:dyDescent="0.25">
      <c r="A26" t="s">
        <v>20</v>
      </c>
      <c r="E26">
        <v>157.36000000000001</v>
      </c>
      <c r="F26">
        <f t="shared" si="0"/>
        <v>158.86000000000001</v>
      </c>
      <c r="I26" t="s">
        <v>51</v>
      </c>
      <c r="K26" t="s">
        <v>51</v>
      </c>
      <c r="L26" t="s">
        <v>25</v>
      </c>
      <c r="M26">
        <v>0.76</v>
      </c>
      <c r="N26" t="s">
        <v>27</v>
      </c>
      <c r="O26">
        <v>0.24</v>
      </c>
      <c r="P26">
        <v>39.293999999999997</v>
      </c>
      <c r="Q26">
        <v>0.246</v>
      </c>
      <c r="R26">
        <v>0.223</v>
      </c>
      <c r="S26">
        <v>0.28399999999999997</v>
      </c>
      <c r="T26" t="s">
        <v>23</v>
      </c>
      <c r="U26">
        <v>0.122</v>
      </c>
      <c r="V26" t="s">
        <v>23</v>
      </c>
      <c r="W26">
        <v>2347.59</v>
      </c>
      <c r="X26">
        <v>2206.46</v>
      </c>
      <c r="Y26" t="s">
        <v>23</v>
      </c>
      <c r="Z26">
        <v>1.272</v>
      </c>
      <c r="AA26">
        <v>1.153</v>
      </c>
      <c r="AB26" t="s">
        <v>23</v>
      </c>
    </row>
    <row r="27" spans="1:28" x14ac:dyDescent="0.25">
      <c r="A27" t="s">
        <v>20</v>
      </c>
      <c r="E27">
        <v>158.36000000000001</v>
      </c>
      <c r="F27">
        <f t="shared" si="0"/>
        <v>159.86000000000001</v>
      </c>
      <c r="I27" t="s">
        <v>52</v>
      </c>
      <c r="J27" t="s">
        <v>17</v>
      </c>
      <c r="K27" t="s">
        <v>52</v>
      </c>
      <c r="L27" t="s">
        <v>53</v>
      </c>
      <c r="M27">
        <v>1</v>
      </c>
      <c r="N27" t="s">
        <v>23</v>
      </c>
      <c r="O27" t="s">
        <v>23</v>
      </c>
      <c r="P27">
        <v>76.227000000000004</v>
      </c>
      <c r="Q27" t="s">
        <v>23</v>
      </c>
      <c r="R27">
        <v>0.26600000000000001</v>
      </c>
      <c r="S27">
        <v>3.4500000000000003E-2</v>
      </c>
      <c r="T27" t="s">
        <v>23</v>
      </c>
      <c r="U27">
        <v>6.1900000000000002E-3</v>
      </c>
      <c r="V27" t="s">
        <v>23</v>
      </c>
      <c r="W27">
        <v>2327.11</v>
      </c>
      <c r="X27">
        <v>2200.3200000000002</v>
      </c>
      <c r="Y27" t="s">
        <v>23</v>
      </c>
      <c r="Z27">
        <v>0.13</v>
      </c>
      <c r="AA27" t="s">
        <v>23</v>
      </c>
      <c r="AB27" t="s">
        <v>23</v>
      </c>
    </row>
    <row r="28" spans="1:28" x14ac:dyDescent="0.25">
      <c r="A28" t="s">
        <v>20</v>
      </c>
      <c r="E28">
        <v>159.36000000000001</v>
      </c>
      <c r="F28">
        <f t="shared" si="0"/>
        <v>160.86000000000001</v>
      </c>
      <c r="I28" t="s">
        <v>54</v>
      </c>
      <c r="K28" t="s">
        <v>54</v>
      </c>
      <c r="L28" t="s">
        <v>25</v>
      </c>
      <c r="M28">
        <v>0.76300000000000001</v>
      </c>
      <c r="N28" t="s">
        <v>27</v>
      </c>
      <c r="O28">
        <v>0.23699999999999999</v>
      </c>
      <c r="P28">
        <v>53.213000000000001</v>
      </c>
      <c r="Q28">
        <v>0.23100000000000001</v>
      </c>
      <c r="R28">
        <v>0.193</v>
      </c>
      <c r="S28">
        <v>0.26800000000000002</v>
      </c>
      <c r="T28" t="s">
        <v>23</v>
      </c>
      <c r="U28">
        <v>0.11700000000000001</v>
      </c>
      <c r="V28" t="s">
        <v>23</v>
      </c>
      <c r="W28">
        <v>2349.19</v>
      </c>
      <c r="X28">
        <v>2205.59</v>
      </c>
      <c r="Y28" t="s">
        <v>23</v>
      </c>
      <c r="Z28">
        <v>1.3879999999999999</v>
      </c>
      <c r="AA28">
        <v>1.161</v>
      </c>
      <c r="AB28" t="s">
        <v>23</v>
      </c>
    </row>
    <row r="29" spans="1:28" x14ac:dyDescent="0.25">
      <c r="A29" t="s">
        <v>20</v>
      </c>
      <c r="B29">
        <v>40</v>
      </c>
      <c r="E29">
        <v>160.36000000000001</v>
      </c>
      <c r="F29">
        <f t="shared" si="0"/>
        <v>161.86000000000001</v>
      </c>
      <c r="I29" t="s">
        <v>55</v>
      </c>
      <c r="J29" t="s">
        <v>18</v>
      </c>
      <c r="K29" t="s">
        <v>55</v>
      </c>
      <c r="L29" t="s">
        <v>25</v>
      </c>
      <c r="M29">
        <v>0.56100000000000005</v>
      </c>
      <c r="N29" t="s">
        <v>22</v>
      </c>
      <c r="O29">
        <v>0.439</v>
      </c>
      <c r="P29">
        <v>109.13</v>
      </c>
      <c r="Q29">
        <v>0.25800000000000001</v>
      </c>
      <c r="R29">
        <v>0.22700000000000001</v>
      </c>
      <c r="S29">
        <v>0.25700000000000001</v>
      </c>
      <c r="T29" t="s">
        <v>23</v>
      </c>
      <c r="U29">
        <v>0.14899999999999999</v>
      </c>
      <c r="V29" t="s">
        <v>23</v>
      </c>
      <c r="W29">
        <v>2345.85</v>
      </c>
      <c r="X29">
        <v>2206.29</v>
      </c>
      <c r="Y29" t="s">
        <v>23</v>
      </c>
      <c r="Z29">
        <v>1.1319999999999999</v>
      </c>
      <c r="AA29">
        <v>0.998</v>
      </c>
      <c r="AB29" t="s">
        <v>23</v>
      </c>
    </row>
    <row r="30" spans="1:28" x14ac:dyDescent="0.25">
      <c r="A30" t="s">
        <v>20</v>
      </c>
      <c r="E30">
        <v>161.36000000000001</v>
      </c>
      <c r="F30">
        <f t="shared" si="0"/>
        <v>162.86000000000001</v>
      </c>
      <c r="I30" t="s">
        <v>56</v>
      </c>
      <c r="K30" t="s">
        <v>56</v>
      </c>
      <c r="L30" t="s">
        <v>25</v>
      </c>
      <c r="M30">
        <v>0.78100000000000003</v>
      </c>
      <c r="N30" t="s">
        <v>27</v>
      </c>
      <c r="O30">
        <v>0.219</v>
      </c>
      <c r="P30">
        <v>62.493000000000002</v>
      </c>
      <c r="Q30">
        <v>0.318</v>
      </c>
      <c r="R30">
        <v>0.28899999999999998</v>
      </c>
      <c r="S30">
        <v>0.36199999999999999</v>
      </c>
      <c r="T30" t="s">
        <v>23</v>
      </c>
      <c r="U30">
        <v>0.17699999999999999</v>
      </c>
      <c r="V30" t="s">
        <v>23</v>
      </c>
      <c r="W30">
        <v>2348.91</v>
      </c>
      <c r="X30">
        <v>2206.73</v>
      </c>
      <c r="Y30" t="s">
        <v>23</v>
      </c>
      <c r="Z30">
        <v>1.254</v>
      </c>
      <c r="AA30">
        <v>1.139</v>
      </c>
      <c r="AB30" t="s">
        <v>23</v>
      </c>
    </row>
    <row r="31" spans="1:28" x14ac:dyDescent="0.25">
      <c r="A31" t="s">
        <v>20</v>
      </c>
      <c r="E31">
        <v>162.36000000000001</v>
      </c>
      <c r="F31">
        <f t="shared" si="0"/>
        <v>163.86</v>
      </c>
      <c r="I31" t="s">
        <v>57</v>
      </c>
      <c r="K31" t="s">
        <v>57</v>
      </c>
      <c r="L31" t="s">
        <v>25</v>
      </c>
      <c r="M31">
        <v>0.59599999999999997</v>
      </c>
      <c r="N31" t="s">
        <v>22</v>
      </c>
      <c r="O31">
        <v>0.40400000000000003</v>
      </c>
      <c r="P31">
        <v>77.037000000000006</v>
      </c>
      <c r="Q31">
        <v>0.21</v>
      </c>
      <c r="R31">
        <v>0.17899999999999999</v>
      </c>
      <c r="S31">
        <v>0.222</v>
      </c>
      <c r="T31" t="s">
        <v>23</v>
      </c>
      <c r="U31">
        <v>0.11700000000000001</v>
      </c>
      <c r="V31" t="s">
        <v>23</v>
      </c>
      <c r="W31">
        <v>2349.5</v>
      </c>
      <c r="X31">
        <v>2206.0100000000002</v>
      </c>
      <c r="Y31" t="s">
        <v>23</v>
      </c>
      <c r="Z31">
        <v>1.2390000000000001</v>
      </c>
      <c r="AA31">
        <v>1.0569999999999999</v>
      </c>
      <c r="AB31" t="s">
        <v>23</v>
      </c>
    </row>
    <row r="32" spans="1:28" x14ac:dyDescent="0.25">
      <c r="A32" t="s">
        <v>20</v>
      </c>
      <c r="E32">
        <v>163.36000000000001</v>
      </c>
      <c r="F32">
        <f t="shared" si="0"/>
        <v>164.86</v>
      </c>
      <c r="I32" t="s">
        <v>58</v>
      </c>
      <c r="J32" t="s">
        <v>19</v>
      </c>
      <c r="K32" t="s">
        <v>58</v>
      </c>
      <c r="L32" t="s">
        <v>22</v>
      </c>
      <c r="M32">
        <v>0.60299999999999998</v>
      </c>
      <c r="N32" t="s">
        <v>25</v>
      </c>
      <c r="O32">
        <v>0.39700000000000002</v>
      </c>
      <c r="P32">
        <v>84.614999999999995</v>
      </c>
      <c r="Q32">
        <v>0.159</v>
      </c>
      <c r="R32">
        <v>0.11</v>
      </c>
      <c r="S32">
        <v>0.122</v>
      </c>
      <c r="T32">
        <v>7.9000000000000001E-2</v>
      </c>
      <c r="U32">
        <v>9.2499999999999999E-2</v>
      </c>
      <c r="V32" t="s">
        <v>23</v>
      </c>
      <c r="W32">
        <v>2345.37</v>
      </c>
      <c r="X32">
        <v>2205.7800000000002</v>
      </c>
      <c r="Y32">
        <v>0.72</v>
      </c>
      <c r="Z32">
        <v>1.109</v>
      </c>
      <c r="AA32">
        <v>0.76500000000000001</v>
      </c>
      <c r="AB32">
        <v>1.54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Newfoundland 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2021-07-07T00:31:46Z</dcterms:created>
  <dcterms:modified xsi:type="dcterms:W3CDTF">2021-10-04T14:16:46Z</dcterms:modified>
</cp:coreProperties>
</file>