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E5" i="1" s="1"/>
  <c r="F5" i="1" s="1"/>
  <c r="E6" i="1" s="1"/>
  <c r="F6" i="1" s="1"/>
  <c r="E7" i="1" s="1"/>
  <c r="F7" i="1" s="1"/>
  <c r="F3" i="1"/>
  <c r="F2" i="1"/>
</calcChain>
</file>

<file path=xl/sharedStrings.xml><?xml version="1.0" encoding="utf-8"?>
<sst xmlns="http://schemas.openxmlformats.org/spreadsheetml/2006/main" count="60" uniqueCount="37">
  <si>
    <t>DDH</t>
  </si>
  <si>
    <t>Box #</t>
  </si>
  <si>
    <t>Start</t>
  </si>
  <si>
    <t>Finish</t>
  </si>
  <si>
    <t>From</t>
  </si>
  <si>
    <t>To</t>
  </si>
  <si>
    <t>Spacing</t>
  </si>
  <si>
    <t>Mag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</si>
  <si>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</si>
  <si>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</si>
  <si>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</si>
  <si>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</si>
  <si>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</si>
  <si>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</si>
  <si>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</si>
  <si>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</si>
  <si>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H_18_3515.0000</t>
  </si>
  <si>
    <t>H_18_3515.0001</t>
  </si>
  <si>
    <t>61m</t>
  </si>
  <si>
    <t>H_18_3515.0002</t>
  </si>
  <si>
    <t>63.25m</t>
  </si>
  <si>
    <t>H_18_3515.0003</t>
  </si>
  <si>
    <t>H_18_3515.0004</t>
  </si>
  <si>
    <t>H_18_3515.0005</t>
  </si>
  <si>
    <t>67m</t>
  </si>
  <si>
    <t>H_18_3515</t>
  </si>
  <si>
    <t>66m</t>
  </si>
  <si>
    <t>H_18_3515.00000.asd.sco</t>
  </si>
  <si>
    <t>NULL</t>
  </si>
  <si>
    <t>H_18_3515.00001.asd.sco</t>
  </si>
  <si>
    <t>Chlorite-FeMg</t>
  </si>
  <si>
    <t>H_18_3515.00002.asd.sco</t>
  </si>
  <si>
    <t>Aspectral</t>
  </si>
  <si>
    <t>H_18_3515.00003.asd.sco</t>
  </si>
  <si>
    <t>H_18_3515.00004.asd.sco</t>
  </si>
  <si>
    <t>Talc</t>
  </si>
  <si>
    <t>H_18_3515.00005.asd.sco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</si>
</sst>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tabSelected="1" workbookViewId="0">
      <selection activeCell="I15" sqref="I15"/>
    </sheetView>
  </sheetViews>
  <sheetFormatPr defaultRowHeight="14.4" x14ac:dyDescent="0.3"/>
  <cols>
    <col min="1" max="1" width="10.21875" bestFit="1" customWidth="1"/>
    <col min="2" max="2" width="5.5546875" bestFit="1" customWidth="1"/>
    <col min="3" max="3" width="5" bestFit="1" customWidth="1"/>
    <col min="4" max="4" width="5.77734375" bestFit="1" customWidth="1"/>
    <col min="5" max="5" width="5.33203125" bestFit="1" customWidth="1"/>
    <col min="6" max="6" width="5" bestFit="1" customWidth="1"/>
    <col min="7" max="7" width="7.5546875" bestFit="1" customWidth="1"/>
    <col min="8" max="8" width="4.77734375" bestFit="1" customWidth="1"/>
    <col min="9" max="9" width="14.88671875" bestFit="1" customWidth="1"/>
    <col min="10" max="10" width="7.109375" bestFit="1" customWidth="1"/>
    <col min="11" max="11" width="22.77734375" bestFit="1" customWidth="1"/>
    <col min="12" max="12" width="12.5546875" bestFit="1" customWidth="1"/>
    <col min="13" max="13" width="8.44140625" bestFit="1" customWidth="1"/>
    <col min="15" max="15" width="8.44140625" bestFit="1" customWidth="1"/>
    <col min="16" max="16" width="7" bestFit="1" customWidth="1"/>
    <col min="17" max="17" width="5.109375" bestFit="1" customWidth="1"/>
  </cols>
  <sheetData>
    <row r="1" spans="1:1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3">
      <c r="A2" t="s">
        <v>25</v>
      </c>
      <c r="E2">
        <v>59</v>
      </c>
      <c r="F2">
        <f>E2+1.5</f>
        <v>60.5</v>
      </c>
      <c r="I2" t="s">
        <v>16</v>
      </c>
      <c r="K2" t="s">
        <v>27</v>
      </c>
      <c r="L2" t="s">
        <v>28</v>
      </c>
      <c r="M2" t="s">
        <v>28</v>
      </c>
      <c r="N2" t="s">
        <v>28</v>
      </c>
      <c r="O2" t="s">
        <v>28</v>
      </c>
      <c r="P2" t="s">
        <v>28</v>
      </c>
    </row>
    <row r="3" spans="1:17" x14ac:dyDescent="0.3">
      <c r="A3" t="s">
        <v>25</v>
      </c>
      <c r="E3">
        <v>60</v>
      </c>
      <c r="F3">
        <f>E3+1.5</f>
        <v>61.5</v>
      </c>
      <c r="I3" t="s">
        <v>17</v>
      </c>
      <c r="J3" t="s">
        <v>18</v>
      </c>
      <c r="K3" t="s">
        <v>29</v>
      </c>
      <c r="L3" t="s">
        <v>30</v>
      </c>
      <c r="M3">
        <v>1</v>
      </c>
      <c r="N3" t="s">
        <v>28</v>
      </c>
      <c r="O3" t="s">
        <v>28</v>
      </c>
      <c r="P3">
        <v>51.613</v>
      </c>
    </row>
    <row r="4" spans="1:17" x14ac:dyDescent="0.3">
      <c r="A4" t="s">
        <v>25</v>
      </c>
      <c r="E4">
        <v>63</v>
      </c>
      <c r="F4">
        <f t="shared" ref="F4:F7" si="0">E4+1.5</f>
        <v>64.5</v>
      </c>
      <c r="I4" t="s">
        <v>19</v>
      </c>
      <c r="J4" t="s">
        <v>20</v>
      </c>
      <c r="K4" t="s">
        <v>31</v>
      </c>
      <c r="L4" t="s">
        <v>32</v>
      </c>
      <c r="M4">
        <v>1</v>
      </c>
      <c r="N4" t="s">
        <v>28</v>
      </c>
      <c r="O4" t="s">
        <v>28</v>
      </c>
      <c r="P4">
        <v>98.533000000000001</v>
      </c>
    </row>
    <row r="5" spans="1:17" x14ac:dyDescent="0.3">
      <c r="A5" t="s">
        <v>25</v>
      </c>
      <c r="E5">
        <f>F4</f>
        <v>64.5</v>
      </c>
      <c r="F5">
        <f t="shared" si="0"/>
        <v>66</v>
      </c>
      <c r="I5" t="s">
        <v>21</v>
      </c>
      <c r="K5" t="s">
        <v>33</v>
      </c>
      <c r="L5" t="s">
        <v>28</v>
      </c>
      <c r="M5" t="s">
        <v>28</v>
      </c>
      <c r="N5" t="s">
        <v>28</v>
      </c>
      <c r="O5" t="s">
        <v>28</v>
      </c>
      <c r="P5" t="s">
        <v>28</v>
      </c>
    </row>
    <row r="6" spans="1:17" x14ac:dyDescent="0.3">
      <c r="A6" t="s">
        <v>25</v>
      </c>
      <c r="E6">
        <f t="shared" ref="E6:E7" si="1">F5</f>
        <v>66</v>
      </c>
      <c r="F6">
        <f t="shared" si="0"/>
        <v>67.5</v>
      </c>
      <c r="I6" t="s">
        <v>22</v>
      </c>
      <c r="J6" t="s">
        <v>26</v>
      </c>
      <c r="K6" t="s">
        <v>34</v>
      </c>
      <c r="L6" t="s">
        <v>35</v>
      </c>
      <c r="M6">
        <v>1</v>
      </c>
      <c r="N6" t="s">
        <v>28</v>
      </c>
      <c r="O6" t="s">
        <v>28</v>
      </c>
      <c r="P6">
        <v>120.38</v>
      </c>
    </row>
    <row r="7" spans="1:17" x14ac:dyDescent="0.3">
      <c r="A7" t="s">
        <v>25</v>
      </c>
      <c r="E7">
        <f t="shared" si="1"/>
        <v>67.5</v>
      </c>
      <c r="F7">
        <f t="shared" si="0"/>
        <v>69</v>
      </c>
      <c r="I7" t="s">
        <v>23</v>
      </c>
      <c r="J7" t="s">
        <v>24</v>
      </c>
      <c r="K7" t="s">
        <v>36</v>
      </c>
      <c r="L7" t="s">
        <v>32</v>
      </c>
      <c r="M7">
        <v>1</v>
      </c>
      <c r="N7" t="s">
        <v>28</v>
      </c>
      <c r="O7" t="s">
        <v>28</v>
      </c>
      <c r="P7">
        <v>90.995000000000005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Government of Newfoundland 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2021-07-07T00:36:56Z</dcterms:created>
  <dcterms:modified xsi:type="dcterms:W3CDTF">2021-07-07T13:39:41Z</dcterms:modified>
</cp:coreProperties>
</file>