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Spectra!$A$1:$AD$770</definedName>
  </definedNames>
  <calcPr calcId="162913"/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H28" i="1"/>
  <c r="I28" i="1" s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I68" i="1" s="1"/>
  <c r="G2" i="1"/>
  <c r="F3" i="1" l="1"/>
  <c r="H3" i="1" s="1"/>
  <c r="I3" i="1" s="1"/>
  <c r="F4" i="1"/>
  <c r="H4" i="1" s="1"/>
  <c r="I4" i="1" s="1"/>
  <c r="F5" i="1"/>
  <c r="H5" i="1" s="1"/>
  <c r="I5" i="1" s="1"/>
  <c r="F6" i="1"/>
  <c r="H6" i="1" s="1"/>
  <c r="I6" i="1" s="1"/>
  <c r="F7" i="1"/>
  <c r="H7" i="1" s="1"/>
  <c r="I7" i="1" s="1"/>
  <c r="F8" i="1"/>
  <c r="H8" i="1" s="1"/>
  <c r="I8" i="1" s="1"/>
  <c r="F9" i="1"/>
  <c r="H9" i="1" s="1"/>
  <c r="I9" i="1" s="1"/>
  <c r="F10" i="1"/>
  <c r="H10" i="1" s="1"/>
  <c r="I10" i="1" s="1"/>
  <c r="F11" i="1"/>
  <c r="H11" i="1" s="1"/>
  <c r="I11" i="1" s="1"/>
  <c r="F12" i="1"/>
  <c r="H12" i="1" s="1"/>
  <c r="I12" i="1" s="1"/>
  <c r="F13" i="1"/>
  <c r="H13" i="1" s="1"/>
  <c r="I13" i="1" s="1"/>
  <c r="F14" i="1"/>
  <c r="H14" i="1" s="1"/>
  <c r="I14" i="1" s="1"/>
  <c r="F15" i="1"/>
  <c r="H15" i="1" s="1"/>
  <c r="I15" i="1" s="1"/>
  <c r="F16" i="1"/>
  <c r="H16" i="1" s="1"/>
  <c r="I16" i="1" s="1"/>
  <c r="F17" i="1"/>
  <c r="H17" i="1" s="1"/>
  <c r="I17" i="1" s="1"/>
  <c r="F18" i="1"/>
  <c r="H18" i="1" s="1"/>
  <c r="I18" i="1" s="1"/>
  <c r="F19" i="1"/>
  <c r="H19" i="1" s="1"/>
  <c r="I19" i="1" s="1"/>
  <c r="F20" i="1"/>
  <c r="H20" i="1" s="1"/>
  <c r="I20" i="1" s="1"/>
  <c r="F21" i="1"/>
  <c r="H21" i="1" s="1"/>
  <c r="I21" i="1" s="1"/>
  <c r="F22" i="1"/>
  <c r="H22" i="1" s="1"/>
  <c r="I22" i="1" s="1"/>
  <c r="F23" i="1"/>
  <c r="H23" i="1" s="1"/>
  <c r="I23" i="1" s="1"/>
  <c r="F24" i="1"/>
  <c r="H24" i="1" s="1"/>
  <c r="I24" i="1" s="1"/>
  <c r="F25" i="1"/>
  <c r="H25" i="1" s="1"/>
  <c r="I25" i="1" s="1"/>
  <c r="F26" i="1"/>
  <c r="H26" i="1" s="1"/>
  <c r="I26" i="1" s="1"/>
  <c r="F27" i="1"/>
  <c r="H27" i="1" s="1"/>
  <c r="I27" i="1" s="1"/>
  <c r="F2" i="1"/>
  <c r="H2" i="1" s="1"/>
  <c r="I2" i="1" s="1"/>
  <c r="F59" i="1" l="1"/>
  <c r="H59" i="1" s="1"/>
  <c r="I59" i="1" s="1"/>
  <c r="F60" i="1"/>
  <c r="H60" i="1" s="1"/>
  <c r="I60" i="1" s="1"/>
  <c r="F61" i="1"/>
  <c r="H61" i="1" s="1"/>
  <c r="I61" i="1" s="1"/>
  <c r="H62" i="1"/>
  <c r="I62" i="1" s="1"/>
  <c r="F63" i="1"/>
  <c r="H63" i="1" s="1"/>
  <c r="I63" i="1" s="1"/>
  <c r="H64" i="1"/>
  <c r="I64" i="1" s="1"/>
  <c r="H65" i="1"/>
  <c r="I65" i="1" s="1"/>
  <c r="H66" i="1"/>
  <c r="I66" i="1" s="1"/>
  <c r="H67" i="1"/>
  <c r="I67" i="1" s="1"/>
  <c r="F68" i="1"/>
  <c r="H49" i="1"/>
  <c r="I49" i="1" s="1"/>
  <c r="H50" i="1"/>
  <c r="I50" i="1" s="1"/>
  <c r="F51" i="1"/>
  <c r="H51" i="1" s="1"/>
  <c r="I51" i="1" s="1"/>
  <c r="F52" i="1"/>
  <c r="H52" i="1" s="1"/>
  <c r="I52" i="1" s="1"/>
  <c r="F53" i="1"/>
  <c r="H53" i="1" s="1"/>
  <c r="I53" i="1" s="1"/>
  <c r="F54" i="1"/>
  <c r="H54" i="1" s="1"/>
  <c r="I54" i="1" s="1"/>
  <c r="F55" i="1"/>
  <c r="H55" i="1" s="1"/>
  <c r="I55" i="1" s="1"/>
  <c r="F56" i="1"/>
  <c r="H56" i="1" s="1"/>
  <c r="I56" i="1" s="1"/>
  <c r="F57" i="1"/>
  <c r="H57" i="1" s="1"/>
  <c r="I57" i="1" s="1"/>
  <c r="F58" i="1"/>
  <c r="H58" i="1" s="1"/>
  <c r="I58" i="1" s="1"/>
  <c r="H47" i="1"/>
  <c r="I47" i="1" s="1"/>
  <c r="H48" i="1"/>
  <c r="I48" i="1" s="1"/>
  <c r="F30" i="1"/>
  <c r="H30" i="1" s="1"/>
  <c r="I30" i="1" s="1"/>
  <c r="H31" i="1"/>
  <c r="I31" i="1" s="1"/>
  <c r="F32" i="1"/>
  <c r="H32" i="1" s="1"/>
  <c r="I32" i="1" s="1"/>
  <c r="F33" i="1"/>
  <c r="H33" i="1" s="1"/>
  <c r="I33" i="1" s="1"/>
  <c r="F34" i="1"/>
  <c r="H34" i="1" s="1"/>
  <c r="I34" i="1" s="1"/>
  <c r="H35" i="1"/>
  <c r="I35" i="1" s="1"/>
  <c r="F36" i="1"/>
  <c r="H36" i="1" s="1"/>
  <c r="I36" i="1" s="1"/>
  <c r="H37" i="1"/>
  <c r="I37" i="1" s="1"/>
  <c r="H38" i="1"/>
  <c r="I38" i="1" s="1"/>
  <c r="F39" i="1"/>
  <c r="H39" i="1" s="1"/>
  <c r="I39" i="1" s="1"/>
  <c r="H40" i="1"/>
  <c r="I40" i="1" s="1"/>
  <c r="H41" i="1"/>
  <c r="I41" i="1" s="1"/>
  <c r="H42" i="1"/>
  <c r="I42" i="1" s="1"/>
  <c r="F43" i="1"/>
  <c r="H43" i="1" s="1"/>
  <c r="I43" i="1" s="1"/>
  <c r="F44" i="1"/>
  <c r="H44" i="1" s="1"/>
  <c r="I44" i="1" s="1"/>
  <c r="F45" i="1"/>
  <c r="H45" i="1" s="1"/>
  <c r="I45" i="1" s="1"/>
  <c r="H46" i="1"/>
  <c r="I46" i="1" s="1"/>
  <c r="H29" i="1"/>
  <c r="I29" i="1" s="1"/>
</calcChain>
</file>

<file path=xl/sharedStrings.xml><?xml version="1.0" encoding="utf-8"?>
<sst xmlns="http://schemas.openxmlformats.org/spreadsheetml/2006/main" count="712" uniqueCount="212">
  <si>
    <t>Box #</t>
  </si>
  <si>
    <t>Start</t>
  </si>
  <si>
    <t>Finish</t>
  </si>
  <si>
    <t>From</t>
  </si>
  <si>
    <t>To</t>
  </si>
  <si>
    <t>Spectral I.D.</t>
  </si>
  <si>
    <t>Notes</t>
  </si>
  <si>
    <t>Error</t>
  </si>
  <si>
    <t>Type</t>
  </si>
  <si>
    <t>Mag</t>
  </si>
  <si>
    <t>DDH</t>
  </si>
  <si>
    <t>Spacing</t>
  </si>
  <si>
    <t>H_817.0000</t>
  </si>
  <si>
    <t>H_817.0001</t>
  </si>
  <si>
    <t>H_817.0002</t>
  </si>
  <si>
    <t>H_817.0003</t>
  </si>
  <si>
    <t>H_817.0004</t>
  </si>
  <si>
    <t>H_817.0005</t>
  </si>
  <si>
    <t>H_817.0006</t>
  </si>
  <si>
    <t>H_817.0007</t>
  </si>
  <si>
    <t>H_817.0008</t>
  </si>
  <si>
    <t>H_817.0009</t>
  </si>
  <si>
    <t>H_817.0010</t>
  </si>
  <si>
    <t>H_817.0011</t>
  </si>
  <si>
    <t>H_817.0012</t>
  </si>
  <si>
    <t>H_817.0013</t>
  </si>
  <si>
    <t>H_817.0014</t>
  </si>
  <si>
    <t>H_817.0015</t>
  </si>
  <si>
    <t>H_817.0016</t>
  </si>
  <si>
    <t>H_817.0017</t>
  </si>
  <si>
    <t>H_817.0018</t>
  </si>
  <si>
    <t>H_817.0019</t>
  </si>
  <si>
    <t>H_817.0020</t>
  </si>
  <si>
    <t>H_817.0021</t>
  </si>
  <si>
    <t>H_817.0022</t>
  </si>
  <si>
    <t>H_817.0023</t>
  </si>
  <si>
    <t>H_817.0024</t>
  </si>
  <si>
    <t>core may not be fully dry on these measurements</t>
  </si>
  <si>
    <t>split core</t>
  </si>
  <si>
    <t>H_817.0025</t>
  </si>
  <si>
    <t>H_817.0026</t>
  </si>
  <si>
    <t>H_817.0027</t>
  </si>
  <si>
    <t>H_817.0028</t>
  </si>
  <si>
    <t>H_817.0029</t>
  </si>
  <si>
    <t>H_817.0030</t>
  </si>
  <si>
    <t>H_817.0031</t>
  </si>
  <si>
    <t>H_817.0032</t>
  </si>
  <si>
    <t>H_817.0033</t>
  </si>
  <si>
    <t>H_817.0034</t>
  </si>
  <si>
    <t>H_817.0035</t>
  </si>
  <si>
    <t>H_817.0036</t>
  </si>
  <si>
    <t>H_817.0037</t>
  </si>
  <si>
    <t>H_817.0038</t>
  </si>
  <si>
    <t>H_817.0039</t>
  </si>
  <si>
    <t>end of split core</t>
  </si>
  <si>
    <t>E.O.H. 1536ft</t>
  </si>
  <si>
    <t>H_817.00000.asd.sco</t>
  </si>
  <si>
    <t>Phengite</t>
  </si>
  <si>
    <t>NULL</t>
  </si>
  <si>
    <t>H_817.00001.asd.sco</t>
  </si>
  <si>
    <t>PhengiticIllite</t>
  </si>
  <si>
    <t>H_817.00002.asd.sco</t>
  </si>
  <si>
    <t>Chlorite-FeMg</t>
  </si>
  <si>
    <t>H_817.00003.asd.sco</t>
  </si>
  <si>
    <t>H_817.00004.asd.sco</t>
  </si>
  <si>
    <t>Ankerite</t>
  </si>
  <si>
    <t>H_817.00005.asd.sco</t>
  </si>
  <si>
    <t>H_817.00006.asd.sco</t>
  </si>
  <si>
    <t>H_817.00007.asd.sco</t>
  </si>
  <si>
    <t>H_817.00008.asd.sco</t>
  </si>
  <si>
    <t>H_817.00009.asd.sco</t>
  </si>
  <si>
    <t>H_817.00010.asd.sco</t>
  </si>
  <si>
    <t>H_817.00011.asd.sco</t>
  </si>
  <si>
    <t>H_817.00012.asd.sco</t>
  </si>
  <si>
    <t>H_817.00013.asd.sco</t>
  </si>
  <si>
    <t>H_817.00014.asd.sco</t>
  </si>
  <si>
    <t>H_817.00015.asd.sco</t>
  </si>
  <si>
    <t>H_817.00016.asd.sco</t>
  </si>
  <si>
    <t>Siderite</t>
  </si>
  <si>
    <t>H_817.00017.asd.sco</t>
  </si>
  <si>
    <t>H_817.00018.asd.sco</t>
  </si>
  <si>
    <t>H_817.00019.asd.sco</t>
  </si>
  <si>
    <t>Muscovite</t>
  </si>
  <si>
    <t>H_817.00020.asd.sco</t>
  </si>
  <si>
    <t>ParagoniticIllite</t>
  </si>
  <si>
    <t>H_817.00021.asd.sco</t>
  </si>
  <si>
    <t>H_817.00022.asd.sco</t>
  </si>
  <si>
    <t>H_817.00023.asd.sco</t>
  </si>
  <si>
    <t>Paragonite</t>
  </si>
  <si>
    <t>Montmorillonite</t>
  </si>
  <si>
    <t>H_817.00024.asd.sco</t>
  </si>
  <si>
    <t>H_817.00025.asd.sco</t>
  </si>
  <si>
    <t>H_817.00026.asd.sco</t>
  </si>
  <si>
    <t>H_817.00027.asd.sco</t>
  </si>
  <si>
    <t>H_817.00028.asd.sco</t>
  </si>
  <si>
    <t>H_817.00029.asd.sco</t>
  </si>
  <si>
    <t>H_817.00030.asd.sco</t>
  </si>
  <si>
    <t>H_817.00031.asd.sco</t>
  </si>
  <si>
    <t>H_817.00032.asd.sco</t>
  </si>
  <si>
    <t>H_817.00033.asd.sco</t>
  </si>
  <si>
    <t>H_817.00034.asd.sco</t>
  </si>
  <si>
    <t>H_817.00035.asd.sco</t>
  </si>
  <si>
    <t>H_817.00036.asd.sco</t>
  </si>
  <si>
    <t>Chlorite-Fe</t>
  </si>
  <si>
    <t>H_817.00037.asd.sco</t>
  </si>
  <si>
    <t>H_817.00038.asd.sco</t>
  </si>
  <si>
    <t>H_817.00039.asd.sco</t>
  </si>
  <si>
    <t>H_817.0040</t>
  </si>
  <si>
    <t>H_817.0041</t>
  </si>
  <si>
    <t>H_817.0042</t>
  </si>
  <si>
    <t>green sericite</t>
  </si>
  <si>
    <t>H_817.0043</t>
  </si>
  <si>
    <t>H_817.0044</t>
  </si>
  <si>
    <t>H_817.0045</t>
  </si>
  <si>
    <t>H_817.0046</t>
  </si>
  <si>
    <t>H_817.0047</t>
  </si>
  <si>
    <t>H_817.0048</t>
  </si>
  <si>
    <t>H_817.0049</t>
  </si>
  <si>
    <t>H_817.0050</t>
  </si>
  <si>
    <t>H_817.0051</t>
  </si>
  <si>
    <t>carb ?</t>
  </si>
  <si>
    <t>H_817.0052</t>
  </si>
  <si>
    <t>H_817.0053</t>
  </si>
  <si>
    <t>dyke</t>
  </si>
  <si>
    <t>H_817.0054</t>
  </si>
  <si>
    <t>H_817.0055</t>
  </si>
  <si>
    <t>H_817.0056</t>
  </si>
  <si>
    <t>H_817.0057</t>
  </si>
  <si>
    <t>H_817.0058</t>
  </si>
  <si>
    <t>H_817.0059</t>
  </si>
  <si>
    <t>H_817.0060</t>
  </si>
  <si>
    <t>H_817.0061</t>
  </si>
  <si>
    <t>H_817.0062</t>
  </si>
  <si>
    <t>H_817.0063</t>
  </si>
  <si>
    <t>H_817.0064</t>
  </si>
  <si>
    <t>start of dyke</t>
  </si>
  <si>
    <t>H_817.0065</t>
  </si>
  <si>
    <t>H_817.0066</t>
  </si>
  <si>
    <t>H_817.00040.asd.sco</t>
  </si>
  <si>
    <t>H_817.00041.asd.sco</t>
  </si>
  <si>
    <t>Epidote</t>
  </si>
  <si>
    <t>H_817.00042.asd.sco</t>
  </si>
  <si>
    <t>H_817.00043.asd.sco</t>
  </si>
  <si>
    <t>H_817.00044.asd.sco</t>
  </si>
  <si>
    <t>H_817.00045.asd.sco</t>
  </si>
  <si>
    <t>H_817.00046.asd.sco</t>
  </si>
  <si>
    <t>H_817.00047.asd.sco</t>
  </si>
  <si>
    <t>H_817.00048.asd.sco</t>
  </si>
  <si>
    <t>H_817.00049.asd.sco</t>
  </si>
  <si>
    <t>H_817.00050.asd.sco</t>
  </si>
  <si>
    <t>H_817.00051.asd.sco</t>
  </si>
  <si>
    <t>H_817.00052.asd.sco</t>
  </si>
  <si>
    <t>H_817.00053.asd.sco</t>
  </si>
  <si>
    <t>H_817.00054.asd.sco</t>
  </si>
  <si>
    <t>H_817.00055.asd.sco</t>
  </si>
  <si>
    <t>H_817.00056.asd.sco</t>
  </si>
  <si>
    <t>H_817.00057.asd.sco</t>
  </si>
  <si>
    <t>H_817.00058.asd.sco</t>
  </si>
  <si>
    <t>Prehnite</t>
  </si>
  <si>
    <t>H_817.00059.asd.sco</t>
  </si>
  <si>
    <t>H_817.00060.asd.sco</t>
  </si>
  <si>
    <t>H_817.00061.asd.sco</t>
  </si>
  <si>
    <t>H_817.00062.asd.sco</t>
  </si>
  <si>
    <t>H_817.00063.asd.sco</t>
  </si>
  <si>
    <t>H_817.00064.asd.sco</t>
  </si>
  <si>
    <t>H_817.00065.asd.sco</t>
  </si>
  <si>
    <t>H_817.00066.asd.sco</t>
  </si>
  <si>
    <t>Aspectral</t>
  </si>
  <si>
    <t>Id</t>
  </si>
  <si>
    <t>Avg</t>
  </si>
  <si>
    <t>Date</t>
  </si>
  <si>
    <t>Time</t>
  </si>
  <si>
    <t>Pin</t>
  </si>
  <si>
    <t>Diameter</t>
  </si>
  <si>
    <t>MeasTime</t>
  </si>
  <si>
    <t>TriggerTime</t>
  </si>
  <si>
    <t>Kappa</t>
  </si>
  <si>
    <t>KappaAvg</t>
  </si>
  <si>
    <t>KappaStdDev</t>
  </si>
  <si>
    <t>KappaCurve</t>
  </si>
  <si>
    <t>Sigma</t>
  </si>
  <si>
    <t>SigmaAvg</t>
  </si>
  <si>
    <t>SigmaStdDev</t>
  </si>
  <si>
    <t>SigmaCurve</t>
  </si>
  <si>
    <t>Latitude</t>
  </si>
  <si>
    <t>Longitude</t>
  </si>
  <si>
    <t>Altitude</t>
  </si>
  <si>
    <t>3cm</t>
  </si>
  <si>
    <t>2.54cm</t>
  </si>
  <si>
    <t>Sample</t>
  </si>
  <si>
    <t>Min1 sTSAS</t>
  </si>
  <si>
    <t>Wt1 sTSAS</t>
  </si>
  <si>
    <t>Min2 sTSAS</t>
  </si>
  <si>
    <t>Wt2 sTSAS</t>
  </si>
  <si>
    <t>Error sTSAS</t>
  </si>
  <si>
    <t>Depth_1400</t>
  </si>
  <si>
    <t>Depth_1900</t>
  </si>
  <si>
    <t>Depth_2200</t>
  </si>
  <si>
    <t>Depth_2250</t>
  </si>
  <si>
    <t>depth_2340</t>
  </si>
  <si>
    <t>Fe_OH</t>
  </si>
  <si>
    <t>Mg_OH</t>
  </si>
  <si>
    <t>WhtMica_Comp</t>
  </si>
  <si>
    <t>CSM_H2O</t>
  </si>
  <si>
    <t>ISM_H2O</t>
  </si>
  <si>
    <t>ISM_OH</t>
  </si>
  <si>
    <t>WhtMica_Chl</t>
  </si>
  <si>
    <t>H-817</t>
  </si>
  <si>
    <t>From_ft</t>
  </si>
  <si>
    <t>To_ft</t>
  </si>
  <si>
    <t>From_m</t>
  </si>
  <si>
    <t>To_m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</si>
</sst>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Fill="1"/>
    <xf numFmtId="14" fontId="0" fillId="0" borderId="0" xfId="0" applyNumberFormat="1"/>
    <xf numFmtId="2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23"/>
  <sheetViews>
    <sheetView tabSelected="1" zoomScale="106" zoomScaleNormal="106" workbookViewId="0">
      <selection activeCell="A2" sqref="A2:XFD28"/>
    </sheetView>
  </sheetViews>
  <sheetFormatPr defaultRowHeight="15" x14ac:dyDescent="0.25"/>
  <cols>
    <col min="1" max="1" width="6.85546875" bestFit="1" customWidth="1"/>
    <col min="2" max="2" width="7.7109375" bestFit="1" customWidth="1"/>
    <col min="3" max="3" width="7.28515625" bestFit="1" customWidth="1"/>
    <col min="4" max="4" width="8" bestFit="1" customWidth="1"/>
    <col min="5" max="5" width="10.42578125" bestFit="1" customWidth="1"/>
    <col min="6" max="6" width="8" bestFit="1" customWidth="1"/>
    <col min="7" max="7" width="10.7109375" bestFit="1" customWidth="1"/>
    <col min="8" max="8" width="8.28515625" bestFit="1" customWidth="1"/>
    <col min="9" max="9" width="9.7109375" bestFit="1" customWidth="1"/>
    <col min="10" max="10" width="7" bestFit="1" customWidth="1"/>
    <col min="11" max="11" width="13.28515625" bestFit="1" customWidth="1"/>
    <col min="12" max="12" width="41.85546875" bestFit="1" customWidth="1"/>
    <col min="13" max="13" width="18.85546875" bestFit="1" customWidth="1"/>
    <col min="14" max="14" width="14.42578125" bestFit="1" customWidth="1"/>
    <col min="15" max="15" width="12.140625" bestFit="1" customWidth="1"/>
    <col min="16" max="16" width="14.42578125" bestFit="1" customWidth="1"/>
    <col min="17" max="17" width="12.140625" bestFit="1" customWidth="1"/>
    <col min="18" max="18" width="12.7109375" bestFit="1" customWidth="1"/>
    <col min="19" max="23" width="13.28515625" bestFit="1" customWidth="1"/>
    <col min="24" max="24" width="8.7109375" bestFit="1" customWidth="1"/>
    <col min="25" max="25" width="9.5703125" bestFit="1" customWidth="1"/>
    <col min="26" max="26" width="17" bestFit="1" customWidth="1"/>
    <col min="27" max="27" width="11.7109375" bestFit="1" customWidth="1"/>
    <col min="28" max="28" width="11.140625" bestFit="1" customWidth="1"/>
    <col min="29" max="29" width="10.140625" bestFit="1" customWidth="1"/>
    <col min="30" max="30" width="14.5703125" bestFit="1" customWidth="1"/>
    <col min="31" max="31" width="4.140625" bestFit="1" customWidth="1"/>
    <col min="32" max="32" width="4.28515625" bestFit="1" customWidth="1"/>
    <col min="33" max="33" width="9.7109375" bestFit="1" customWidth="1"/>
    <col min="34" max="34" width="8.28515625" bestFit="1" customWidth="1"/>
    <col min="35" max="35" width="5.140625" bestFit="1" customWidth="1"/>
    <col min="36" max="36" width="3.7109375" bestFit="1" customWidth="1"/>
    <col min="37" max="37" width="5.140625" bestFit="1" customWidth="1"/>
    <col min="38" max="38" width="8.7109375" bestFit="1" customWidth="1"/>
    <col min="39" max="39" width="9.7109375" bestFit="1" customWidth="1"/>
    <col min="40" max="40" width="10.85546875" bestFit="1" customWidth="1"/>
    <col min="41" max="41" width="7.28515625" bestFit="1" customWidth="1"/>
    <col min="42" max="42" width="9.5703125" bestFit="1" customWidth="1"/>
    <col min="43" max="43" width="12.28515625" bestFit="1" customWidth="1"/>
    <col min="44" max="44" width="11.28515625" bestFit="1" customWidth="1"/>
    <col min="45" max="45" width="6.28515625" bestFit="1" customWidth="1"/>
    <col min="46" max="46" width="9.28515625" bestFit="1" customWidth="1"/>
    <col min="47" max="47" width="12.140625" bestFit="1" customWidth="1"/>
    <col min="48" max="48" width="11" bestFit="1" customWidth="1"/>
    <col min="49" max="49" width="7.85546875" bestFit="1" customWidth="1"/>
    <col min="50" max="50" width="9.42578125" bestFit="1" customWidth="1"/>
    <col min="51" max="51" width="7.85546875" bestFit="1" customWidth="1"/>
  </cols>
  <sheetData>
    <row r="1" spans="1:51" x14ac:dyDescent="0.25">
      <c r="A1" t="s">
        <v>10</v>
      </c>
      <c r="B1" s="1" t="s">
        <v>0</v>
      </c>
      <c r="C1" s="1" t="s">
        <v>1</v>
      </c>
      <c r="D1" s="1" t="s">
        <v>2</v>
      </c>
      <c r="E1" s="1" t="s">
        <v>208</v>
      </c>
      <c r="F1" s="1" t="s">
        <v>209</v>
      </c>
      <c r="G1" s="1" t="s">
        <v>210</v>
      </c>
      <c r="H1" s="1" t="s">
        <v>211</v>
      </c>
      <c r="I1" s="1" t="s">
        <v>11</v>
      </c>
      <c r="J1" s="1" t="s">
        <v>9</v>
      </c>
      <c r="K1" s="1" t="s">
        <v>5</v>
      </c>
      <c r="L1" s="1" t="s">
        <v>6</v>
      </c>
      <c r="M1" s="1" t="s">
        <v>189</v>
      </c>
      <c r="N1" s="1" t="s">
        <v>190</v>
      </c>
      <c r="O1" s="1" t="s">
        <v>191</v>
      </c>
      <c r="P1" s="1" t="s">
        <v>192</v>
      </c>
      <c r="Q1" s="1" t="s">
        <v>193</v>
      </c>
      <c r="R1" s="1" t="s">
        <v>194</v>
      </c>
      <c r="S1" s="1" t="s">
        <v>195</v>
      </c>
      <c r="T1" s="1" t="s">
        <v>196</v>
      </c>
      <c r="U1" s="1" t="s">
        <v>197</v>
      </c>
      <c r="V1" s="1" t="s">
        <v>198</v>
      </c>
      <c r="W1" s="1" t="s">
        <v>199</v>
      </c>
      <c r="X1" s="1" t="s">
        <v>200</v>
      </c>
      <c r="Y1" s="1" t="s">
        <v>201</v>
      </c>
      <c r="Z1" s="1" t="s">
        <v>202</v>
      </c>
      <c r="AA1" s="1" t="s">
        <v>203</v>
      </c>
      <c r="AB1" s="1" t="s">
        <v>204</v>
      </c>
      <c r="AC1" s="1" t="s">
        <v>205</v>
      </c>
      <c r="AD1" s="1" t="s">
        <v>206</v>
      </c>
      <c r="AE1" s="1" t="s">
        <v>168</v>
      </c>
      <c r="AF1" s="1" t="s">
        <v>169</v>
      </c>
      <c r="AG1" s="1" t="s">
        <v>170</v>
      </c>
      <c r="AH1" s="1" t="s">
        <v>171</v>
      </c>
      <c r="AI1" s="1" t="s">
        <v>8</v>
      </c>
      <c r="AJ1" s="1" t="s">
        <v>172</v>
      </c>
      <c r="AK1" s="1" t="s">
        <v>7</v>
      </c>
      <c r="AL1" s="1" t="s">
        <v>173</v>
      </c>
      <c r="AM1" s="1" t="s">
        <v>174</v>
      </c>
      <c r="AN1" s="1" t="s">
        <v>175</v>
      </c>
      <c r="AO1" s="1" t="s">
        <v>176</v>
      </c>
      <c r="AP1" s="1" t="s">
        <v>177</v>
      </c>
      <c r="AQ1" s="1" t="s">
        <v>178</v>
      </c>
      <c r="AR1" s="1" t="s">
        <v>179</v>
      </c>
      <c r="AS1" s="1" t="s">
        <v>180</v>
      </c>
      <c r="AT1" s="1" t="s">
        <v>181</v>
      </c>
      <c r="AU1" s="1" t="s">
        <v>182</v>
      </c>
      <c r="AV1" s="1" t="s">
        <v>183</v>
      </c>
      <c r="AW1" s="1" t="s">
        <v>184</v>
      </c>
      <c r="AX1" s="1" t="s">
        <v>185</v>
      </c>
      <c r="AY1" s="1" t="s">
        <v>186</v>
      </c>
    </row>
    <row r="2" spans="1:51" x14ac:dyDescent="0.25">
      <c r="A2" t="s">
        <v>207</v>
      </c>
      <c r="B2">
        <v>1</v>
      </c>
      <c r="E2">
        <v>355</v>
      </c>
      <c r="F2">
        <f>E3</f>
        <v>361</v>
      </c>
      <c r="G2" s="5">
        <f>E2*0.3048</f>
        <v>108.20400000000001</v>
      </c>
      <c r="H2" s="5">
        <f>F2*0.3048</f>
        <v>110.03280000000001</v>
      </c>
      <c r="I2" s="5">
        <f>H2-G2</f>
        <v>1.8288000000000011</v>
      </c>
      <c r="K2" t="s">
        <v>107</v>
      </c>
      <c r="M2" t="s">
        <v>138</v>
      </c>
      <c r="N2" t="s">
        <v>57</v>
      </c>
      <c r="O2">
        <v>1</v>
      </c>
      <c r="P2" t="s">
        <v>58</v>
      </c>
      <c r="Q2" t="s">
        <v>58</v>
      </c>
      <c r="R2">
        <v>158.84</v>
      </c>
      <c r="S2">
        <v>0.26</v>
      </c>
      <c r="T2">
        <v>0.33</v>
      </c>
      <c r="U2">
        <v>0.23200000000000001</v>
      </c>
      <c r="V2" t="s">
        <v>58</v>
      </c>
      <c r="W2">
        <v>0.13300000000000001</v>
      </c>
      <c r="X2" t="s">
        <v>58</v>
      </c>
      <c r="Y2">
        <v>2347.77</v>
      </c>
      <c r="Z2">
        <v>2218.37</v>
      </c>
      <c r="AA2" t="s">
        <v>58</v>
      </c>
      <c r="AB2">
        <v>0.70299999999999996</v>
      </c>
      <c r="AC2">
        <v>0.89100000000000001</v>
      </c>
      <c r="AD2" t="s">
        <v>58</v>
      </c>
      <c r="AE2">
        <v>784</v>
      </c>
      <c r="AF2">
        <v>784</v>
      </c>
      <c r="AG2" s="3">
        <v>44391</v>
      </c>
      <c r="AH2" s="4">
        <v>0.46224537037037039</v>
      </c>
      <c r="AI2">
        <v>1</v>
      </c>
      <c r="AJ2">
        <v>0</v>
      </c>
      <c r="AK2">
        <v>0</v>
      </c>
      <c r="AL2" t="s">
        <v>187</v>
      </c>
      <c r="AM2">
        <v>104</v>
      </c>
      <c r="AN2">
        <v>46</v>
      </c>
      <c r="AO2">
        <v>0.214</v>
      </c>
      <c r="AR2">
        <v>0</v>
      </c>
      <c r="AS2">
        <v>0</v>
      </c>
      <c r="AV2">
        <v>0</v>
      </c>
      <c r="AW2">
        <v>0</v>
      </c>
      <c r="AX2">
        <v>0</v>
      </c>
      <c r="AY2">
        <v>0</v>
      </c>
    </row>
    <row r="3" spans="1:51" x14ac:dyDescent="0.25">
      <c r="A3" t="s">
        <v>207</v>
      </c>
      <c r="E3">
        <v>361</v>
      </c>
      <c r="F3">
        <f>E4</f>
        <v>364</v>
      </c>
      <c r="G3" s="5">
        <f>E3*0.3048</f>
        <v>110.03280000000001</v>
      </c>
      <c r="H3" s="5">
        <f>F3*0.3048</f>
        <v>110.94720000000001</v>
      </c>
      <c r="I3" s="5">
        <f>H3-G3</f>
        <v>0.91440000000000055</v>
      </c>
      <c r="K3" t="s">
        <v>108</v>
      </c>
      <c r="M3" t="s">
        <v>139</v>
      </c>
      <c r="N3" t="s">
        <v>57</v>
      </c>
      <c r="O3">
        <v>0.63</v>
      </c>
      <c r="P3" t="s">
        <v>140</v>
      </c>
      <c r="Q3">
        <v>0.37</v>
      </c>
      <c r="R3">
        <v>104.16</v>
      </c>
      <c r="S3">
        <v>0.11899999999999999</v>
      </c>
      <c r="T3">
        <v>0.152</v>
      </c>
      <c r="U3">
        <v>0.105</v>
      </c>
      <c r="V3">
        <v>0.10199999999999999</v>
      </c>
      <c r="W3">
        <v>0.19600000000000001</v>
      </c>
      <c r="X3">
        <v>2253.16</v>
      </c>
      <c r="Y3">
        <v>2342.38</v>
      </c>
      <c r="Z3">
        <v>2215.11</v>
      </c>
      <c r="AA3">
        <v>0.66800000000000004</v>
      </c>
      <c r="AB3">
        <v>0.68799999999999994</v>
      </c>
      <c r="AC3">
        <v>0.878</v>
      </c>
      <c r="AD3">
        <v>1.0289999999999999</v>
      </c>
      <c r="AE3">
        <v>785</v>
      </c>
      <c r="AF3">
        <v>784</v>
      </c>
      <c r="AG3" s="3">
        <v>44391</v>
      </c>
      <c r="AH3" s="4">
        <v>0.46243055555555551</v>
      </c>
      <c r="AI3">
        <v>1</v>
      </c>
      <c r="AJ3">
        <v>0</v>
      </c>
      <c r="AK3">
        <v>0</v>
      </c>
      <c r="AL3" t="s">
        <v>187</v>
      </c>
      <c r="AM3">
        <v>100</v>
      </c>
      <c r="AN3">
        <v>42</v>
      </c>
      <c r="AO3">
        <v>0.13900000000000001</v>
      </c>
      <c r="AR3">
        <v>0</v>
      </c>
      <c r="AS3">
        <v>0</v>
      </c>
      <c r="AV3">
        <v>0</v>
      </c>
      <c r="AW3">
        <v>0</v>
      </c>
      <c r="AX3">
        <v>0</v>
      </c>
      <c r="AY3">
        <v>0</v>
      </c>
    </row>
    <row r="4" spans="1:51" x14ac:dyDescent="0.25">
      <c r="A4" t="s">
        <v>207</v>
      </c>
      <c r="E4">
        <v>364</v>
      </c>
      <c r="F4">
        <f>E5</f>
        <v>369</v>
      </c>
      <c r="G4" s="5">
        <f>E4*0.3048</f>
        <v>110.94720000000001</v>
      </c>
      <c r="H4" s="5">
        <f>F4*0.3048</f>
        <v>112.47120000000001</v>
      </c>
      <c r="I4" s="5">
        <f>H4-G4</f>
        <v>1.5240000000000009</v>
      </c>
      <c r="K4" t="s">
        <v>109</v>
      </c>
      <c r="L4" t="s">
        <v>110</v>
      </c>
      <c r="M4" t="s">
        <v>141</v>
      </c>
      <c r="N4" t="s">
        <v>60</v>
      </c>
      <c r="O4">
        <v>0.59099999999999997</v>
      </c>
      <c r="P4" t="s">
        <v>89</v>
      </c>
      <c r="Q4">
        <v>0.40899999999999997</v>
      </c>
      <c r="R4">
        <v>131.83000000000001</v>
      </c>
      <c r="S4">
        <v>0.42199999999999999</v>
      </c>
      <c r="T4">
        <v>0.53600000000000003</v>
      </c>
      <c r="U4">
        <v>0.41299999999999998</v>
      </c>
      <c r="V4" t="s">
        <v>58</v>
      </c>
      <c r="W4">
        <v>0.223</v>
      </c>
      <c r="X4" t="s">
        <v>58</v>
      </c>
      <c r="Y4">
        <v>2345.75</v>
      </c>
      <c r="Z4">
        <v>2217.2800000000002</v>
      </c>
      <c r="AA4" t="s">
        <v>58</v>
      </c>
      <c r="AB4">
        <v>0.77100000000000002</v>
      </c>
      <c r="AC4">
        <v>0.98</v>
      </c>
      <c r="AD4" t="s">
        <v>58</v>
      </c>
      <c r="AE4">
        <v>786</v>
      </c>
      <c r="AF4">
        <v>784</v>
      </c>
      <c r="AG4" s="3">
        <v>44391</v>
      </c>
      <c r="AH4" s="4">
        <v>0.46258101851851857</v>
      </c>
      <c r="AI4">
        <v>1</v>
      </c>
      <c r="AJ4">
        <v>0</v>
      </c>
      <c r="AK4">
        <v>0</v>
      </c>
      <c r="AL4" t="s">
        <v>187</v>
      </c>
      <c r="AM4">
        <v>100</v>
      </c>
      <c r="AN4">
        <v>42</v>
      </c>
      <c r="AO4">
        <v>0.127</v>
      </c>
      <c r="AR4">
        <v>0</v>
      </c>
      <c r="AS4">
        <v>0</v>
      </c>
      <c r="AV4">
        <v>0</v>
      </c>
      <c r="AW4">
        <v>0</v>
      </c>
      <c r="AX4">
        <v>0</v>
      </c>
      <c r="AY4">
        <v>0</v>
      </c>
    </row>
    <row r="5" spans="1:51" x14ac:dyDescent="0.25">
      <c r="A5" t="s">
        <v>207</v>
      </c>
      <c r="E5">
        <v>369</v>
      </c>
      <c r="F5">
        <f>E6</f>
        <v>373</v>
      </c>
      <c r="G5" s="5">
        <f>E5*0.3048</f>
        <v>112.47120000000001</v>
      </c>
      <c r="H5" s="5">
        <f>F5*0.3048</f>
        <v>113.69040000000001</v>
      </c>
      <c r="I5" s="5">
        <f>H5-G5</f>
        <v>1.2192000000000007</v>
      </c>
      <c r="K5" t="s">
        <v>111</v>
      </c>
      <c r="M5" t="s">
        <v>142</v>
      </c>
      <c r="N5" t="s">
        <v>60</v>
      </c>
      <c r="O5">
        <v>1</v>
      </c>
      <c r="P5" t="s">
        <v>58</v>
      </c>
      <c r="Q5" t="s">
        <v>58</v>
      </c>
      <c r="R5">
        <v>145.93</v>
      </c>
      <c r="S5">
        <v>0.31</v>
      </c>
      <c r="T5">
        <v>0.39600000000000002</v>
      </c>
      <c r="U5">
        <v>0.27800000000000002</v>
      </c>
      <c r="V5" t="s">
        <v>58</v>
      </c>
      <c r="W5">
        <v>0.126</v>
      </c>
      <c r="X5" t="s">
        <v>58</v>
      </c>
      <c r="Y5">
        <v>2345.7600000000002</v>
      </c>
      <c r="Z5">
        <v>2216.89</v>
      </c>
      <c r="AA5" t="s">
        <v>58</v>
      </c>
      <c r="AB5">
        <v>0.70299999999999996</v>
      </c>
      <c r="AC5">
        <v>0.89600000000000002</v>
      </c>
      <c r="AD5" t="s">
        <v>58</v>
      </c>
      <c r="AE5">
        <v>787</v>
      </c>
      <c r="AF5">
        <v>784</v>
      </c>
      <c r="AG5" s="3">
        <v>44391</v>
      </c>
      <c r="AH5" s="4">
        <v>0.46274305555555556</v>
      </c>
      <c r="AI5">
        <v>1</v>
      </c>
      <c r="AJ5">
        <v>0</v>
      </c>
      <c r="AK5">
        <v>0</v>
      </c>
      <c r="AL5" t="s">
        <v>187</v>
      </c>
      <c r="AM5">
        <v>94</v>
      </c>
      <c r="AN5">
        <v>36</v>
      </c>
      <c r="AO5">
        <v>0.14000000000000001</v>
      </c>
      <c r="AR5">
        <v>0</v>
      </c>
      <c r="AS5">
        <v>0</v>
      </c>
      <c r="AV5">
        <v>0</v>
      </c>
      <c r="AW5">
        <v>0</v>
      </c>
      <c r="AX5">
        <v>0</v>
      </c>
      <c r="AY5">
        <v>0</v>
      </c>
    </row>
    <row r="6" spans="1:51" x14ac:dyDescent="0.25">
      <c r="A6" t="s">
        <v>207</v>
      </c>
      <c r="E6">
        <v>373</v>
      </c>
      <c r="F6">
        <f>E7</f>
        <v>379</v>
      </c>
      <c r="G6" s="5">
        <f>E6*0.3048</f>
        <v>113.69040000000001</v>
      </c>
      <c r="H6" s="5">
        <f>F6*0.3048</f>
        <v>115.51920000000001</v>
      </c>
      <c r="I6" s="5">
        <f>H6-G6</f>
        <v>1.8288000000000011</v>
      </c>
      <c r="K6" t="s">
        <v>112</v>
      </c>
      <c r="M6" t="s">
        <v>143</v>
      </c>
      <c r="N6" t="s">
        <v>89</v>
      </c>
      <c r="O6">
        <v>0.67200000000000004</v>
      </c>
      <c r="P6" t="s">
        <v>88</v>
      </c>
      <c r="Q6">
        <v>0.32800000000000001</v>
      </c>
      <c r="R6">
        <v>111.03</v>
      </c>
      <c r="S6">
        <v>0.31900000000000001</v>
      </c>
      <c r="T6">
        <v>0.53700000000000003</v>
      </c>
      <c r="U6">
        <v>0.216</v>
      </c>
      <c r="V6" t="s">
        <v>58</v>
      </c>
      <c r="W6">
        <v>7.4200000000000002E-2</v>
      </c>
      <c r="X6" t="s">
        <v>58</v>
      </c>
      <c r="Y6">
        <v>2343.87</v>
      </c>
      <c r="Z6">
        <v>2210.61</v>
      </c>
      <c r="AA6" t="s">
        <v>58</v>
      </c>
      <c r="AB6">
        <v>0.40300000000000002</v>
      </c>
      <c r="AC6">
        <v>0.67900000000000005</v>
      </c>
      <c r="AD6" t="s">
        <v>58</v>
      </c>
      <c r="AE6">
        <v>788</v>
      </c>
      <c r="AF6">
        <v>784</v>
      </c>
      <c r="AG6" s="3">
        <v>44391</v>
      </c>
      <c r="AH6" s="4">
        <v>0.46322916666666664</v>
      </c>
      <c r="AI6">
        <v>1</v>
      </c>
      <c r="AJ6">
        <v>0</v>
      </c>
      <c r="AK6">
        <v>0</v>
      </c>
      <c r="AL6" t="s">
        <v>187</v>
      </c>
      <c r="AM6">
        <v>92</v>
      </c>
      <c r="AN6">
        <v>34</v>
      </c>
      <c r="AO6">
        <v>4.1000000000000002E-2</v>
      </c>
      <c r="AR6">
        <v>0</v>
      </c>
      <c r="AS6">
        <v>0</v>
      </c>
      <c r="AV6">
        <v>0</v>
      </c>
      <c r="AW6">
        <v>0</v>
      </c>
      <c r="AX6">
        <v>0</v>
      </c>
      <c r="AY6">
        <v>0</v>
      </c>
    </row>
    <row r="7" spans="1:51" x14ac:dyDescent="0.25">
      <c r="A7" t="s">
        <v>207</v>
      </c>
      <c r="E7">
        <v>379</v>
      </c>
      <c r="F7">
        <f>E8</f>
        <v>382</v>
      </c>
      <c r="G7" s="5">
        <f>E7*0.3048</f>
        <v>115.51920000000001</v>
      </c>
      <c r="H7" s="5">
        <f>F7*0.3048</f>
        <v>116.43360000000001</v>
      </c>
      <c r="I7" s="5">
        <f>H7-G7</f>
        <v>0.91440000000000055</v>
      </c>
      <c r="K7" t="s">
        <v>113</v>
      </c>
      <c r="M7" t="s">
        <v>144</v>
      </c>
      <c r="N7" t="s">
        <v>57</v>
      </c>
      <c r="O7">
        <v>1</v>
      </c>
      <c r="P7" t="s">
        <v>58</v>
      </c>
      <c r="Q7" t="s">
        <v>58</v>
      </c>
      <c r="R7">
        <v>286.86</v>
      </c>
      <c r="S7" t="s">
        <v>58</v>
      </c>
      <c r="T7">
        <v>0.51</v>
      </c>
      <c r="U7">
        <v>0.22600000000000001</v>
      </c>
      <c r="V7" t="s">
        <v>58</v>
      </c>
      <c r="W7">
        <v>0.107</v>
      </c>
      <c r="X7" t="s">
        <v>58</v>
      </c>
      <c r="Y7">
        <v>2344.3200000000002</v>
      </c>
      <c r="Z7">
        <v>2217.81</v>
      </c>
      <c r="AA7" t="s">
        <v>58</v>
      </c>
      <c r="AB7">
        <v>0.443</v>
      </c>
      <c r="AC7" t="s">
        <v>58</v>
      </c>
      <c r="AD7" t="s">
        <v>58</v>
      </c>
      <c r="AE7">
        <v>789</v>
      </c>
      <c r="AF7">
        <v>784</v>
      </c>
      <c r="AG7" s="3">
        <v>44391</v>
      </c>
      <c r="AH7" s="4">
        <v>0.46336805555555555</v>
      </c>
      <c r="AI7">
        <v>1</v>
      </c>
      <c r="AJ7">
        <v>0</v>
      </c>
      <c r="AK7">
        <v>0</v>
      </c>
      <c r="AL7" t="s">
        <v>187</v>
      </c>
      <c r="AM7">
        <v>96</v>
      </c>
      <c r="AN7">
        <v>38</v>
      </c>
      <c r="AO7">
        <v>9.8000000000000004E-2</v>
      </c>
      <c r="AR7">
        <v>0</v>
      </c>
      <c r="AS7">
        <v>0.61099999999999999</v>
      </c>
      <c r="AV7">
        <v>0</v>
      </c>
      <c r="AW7">
        <v>0</v>
      </c>
      <c r="AX7">
        <v>0</v>
      </c>
      <c r="AY7">
        <v>0</v>
      </c>
    </row>
    <row r="8" spans="1:51" x14ac:dyDescent="0.25">
      <c r="A8" t="s">
        <v>207</v>
      </c>
      <c r="E8">
        <v>382</v>
      </c>
      <c r="F8">
        <f>E9</f>
        <v>384</v>
      </c>
      <c r="G8" s="5">
        <f>E8*0.3048</f>
        <v>116.43360000000001</v>
      </c>
      <c r="H8" s="5">
        <f>F8*0.3048</f>
        <v>117.04320000000001</v>
      </c>
      <c r="I8" s="5">
        <f>H8-G8</f>
        <v>0.60960000000000036</v>
      </c>
      <c r="K8" t="s">
        <v>114</v>
      </c>
      <c r="M8" t="s">
        <v>145</v>
      </c>
      <c r="N8" t="s">
        <v>57</v>
      </c>
      <c r="O8">
        <v>1</v>
      </c>
      <c r="P8" t="s">
        <v>58</v>
      </c>
      <c r="Q8" t="s">
        <v>58</v>
      </c>
      <c r="R8">
        <v>425.39</v>
      </c>
      <c r="S8" t="s">
        <v>58</v>
      </c>
      <c r="T8">
        <v>0.57699999999999996</v>
      </c>
      <c r="U8">
        <v>0.255</v>
      </c>
      <c r="V8" t="s">
        <v>58</v>
      </c>
      <c r="W8">
        <v>0.17599999999999999</v>
      </c>
      <c r="X8" t="s">
        <v>58</v>
      </c>
      <c r="Y8">
        <v>2342.62</v>
      </c>
      <c r="Z8">
        <v>2220.0700000000002</v>
      </c>
      <c r="AA8" t="s">
        <v>58</v>
      </c>
      <c r="AB8">
        <v>0.441</v>
      </c>
      <c r="AC8" t="s">
        <v>58</v>
      </c>
      <c r="AD8" t="s">
        <v>58</v>
      </c>
      <c r="AE8">
        <v>790</v>
      </c>
      <c r="AF8">
        <v>784</v>
      </c>
      <c r="AG8" s="3">
        <v>44391</v>
      </c>
      <c r="AH8" s="4">
        <v>0.46356481481481482</v>
      </c>
      <c r="AI8">
        <v>1</v>
      </c>
      <c r="AJ8">
        <v>0</v>
      </c>
      <c r="AK8">
        <v>0</v>
      </c>
      <c r="AL8" t="s">
        <v>187</v>
      </c>
      <c r="AM8">
        <v>91</v>
      </c>
      <c r="AN8">
        <v>33</v>
      </c>
      <c r="AO8">
        <v>0.124</v>
      </c>
      <c r="AR8">
        <v>0</v>
      </c>
      <c r="AS8">
        <v>0</v>
      </c>
      <c r="AV8">
        <v>0</v>
      </c>
      <c r="AW8">
        <v>0</v>
      </c>
      <c r="AX8">
        <v>0</v>
      </c>
      <c r="AY8">
        <v>0</v>
      </c>
    </row>
    <row r="9" spans="1:51" x14ac:dyDescent="0.25">
      <c r="A9" t="s">
        <v>207</v>
      </c>
      <c r="E9">
        <v>384</v>
      </c>
      <c r="F9">
        <f>E10</f>
        <v>388</v>
      </c>
      <c r="G9" s="5">
        <f>E9*0.3048</f>
        <v>117.04320000000001</v>
      </c>
      <c r="H9" s="5">
        <f>F9*0.3048</f>
        <v>118.2624</v>
      </c>
      <c r="I9" s="5">
        <f>H9-G9</f>
        <v>1.2191999999999865</v>
      </c>
      <c r="K9" t="s">
        <v>115</v>
      </c>
      <c r="M9" t="s">
        <v>146</v>
      </c>
      <c r="N9" t="s">
        <v>57</v>
      </c>
      <c r="O9">
        <v>1</v>
      </c>
      <c r="P9" t="s">
        <v>58</v>
      </c>
      <c r="Q9" t="s">
        <v>58</v>
      </c>
      <c r="R9">
        <v>280.19</v>
      </c>
      <c r="S9">
        <v>0.33600000000000002</v>
      </c>
      <c r="T9">
        <v>0.439</v>
      </c>
      <c r="U9">
        <v>0.245</v>
      </c>
      <c r="V9" t="s">
        <v>58</v>
      </c>
      <c r="W9">
        <v>0.14599999999999999</v>
      </c>
      <c r="X9" t="s">
        <v>58</v>
      </c>
      <c r="Y9">
        <v>2345.9699999999998</v>
      </c>
      <c r="Z9">
        <v>2218.33</v>
      </c>
      <c r="AA9" t="s">
        <v>58</v>
      </c>
      <c r="AB9">
        <v>0.55800000000000005</v>
      </c>
      <c r="AC9">
        <v>0.72799999999999998</v>
      </c>
      <c r="AD9" t="s">
        <v>58</v>
      </c>
      <c r="AE9">
        <v>791</v>
      </c>
      <c r="AF9">
        <v>784</v>
      </c>
      <c r="AG9" s="3">
        <v>44391</v>
      </c>
      <c r="AH9" s="4">
        <v>0.46378472222222222</v>
      </c>
      <c r="AI9">
        <v>1</v>
      </c>
      <c r="AJ9">
        <v>0</v>
      </c>
      <c r="AK9">
        <v>0</v>
      </c>
      <c r="AL9" t="s">
        <v>187</v>
      </c>
      <c r="AM9">
        <v>100</v>
      </c>
      <c r="AN9">
        <v>42</v>
      </c>
      <c r="AO9">
        <v>0.13300000000000001</v>
      </c>
      <c r="AR9">
        <v>0</v>
      </c>
      <c r="AS9">
        <v>0</v>
      </c>
      <c r="AV9">
        <v>0</v>
      </c>
      <c r="AW9">
        <v>0</v>
      </c>
      <c r="AX9">
        <v>0</v>
      </c>
      <c r="AY9">
        <v>0</v>
      </c>
    </row>
    <row r="10" spans="1:51" x14ac:dyDescent="0.25">
      <c r="A10" t="s">
        <v>207</v>
      </c>
      <c r="E10">
        <v>388</v>
      </c>
      <c r="F10">
        <f>E11</f>
        <v>390</v>
      </c>
      <c r="G10" s="5">
        <f>E10*0.3048</f>
        <v>118.2624</v>
      </c>
      <c r="H10" s="5">
        <f>F10*0.3048</f>
        <v>118.872</v>
      </c>
      <c r="I10" s="5">
        <f>H10-G10</f>
        <v>0.60960000000000036</v>
      </c>
      <c r="K10" t="s">
        <v>116</v>
      </c>
      <c r="M10" t="s">
        <v>147</v>
      </c>
      <c r="N10" t="s">
        <v>60</v>
      </c>
      <c r="O10">
        <v>1</v>
      </c>
      <c r="P10" t="s">
        <v>58</v>
      </c>
      <c r="Q10" t="s">
        <v>58</v>
      </c>
      <c r="R10">
        <v>129.34</v>
      </c>
      <c r="S10">
        <v>0.33700000000000002</v>
      </c>
      <c r="T10">
        <v>0.39300000000000002</v>
      </c>
      <c r="U10">
        <v>0.30299999999999999</v>
      </c>
      <c r="V10" t="s">
        <v>58</v>
      </c>
      <c r="W10">
        <v>0.161</v>
      </c>
      <c r="X10" t="s">
        <v>58</v>
      </c>
      <c r="Y10">
        <v>2344.27</v>
      </c>
      <c r="Z10">
        <v>2217.16</v>
      </c>
      <c r="AA10" t="s">
        <v>58</v>
      </c>
      <c r="AB10">
        <v>0.77100000000000002</v>
      </c>
      <c r="AC10">
        <v>0.9</v>
      </c>
      <c r="AD10" t="s">
        <v>58</v>
      </c>
      <c r="AE10">
        <v>792</v>
      </c>
      <c r="AF10">
        <v>784</v>
      </c>
      <c r="AG10" s="3">
        <v>44391</v>
      </c>
      <c r="AH10" s="4">
        <v>0.46399305555555559</v>
      </c>
      <c r="AI10">
        <v>1</v>
      </c>
      <c r="AJ10">
        <v>0</v>
      </c>
      <c r="AK10">
        <v>0</v>
      </c>
      <c r="AL10" t="s">
        <v>187</v>
      </c>
      <c r="AM10">
        <v>91</v>
      </c>
      <c r="AN10">
        <v>33</v>
      </c>
      <c r="AO10">
        <v>9.5000000000000001E-2</v>
      </c>
      <c r="AR10">
        <v>0</v>
      </c>
      <c r="AS10">
        <v>0</v>
      </c>
      <c r="AV10">
        <v>0</v>
      </c>
      <c r="AW10">
        <v>0</v>
      </c>
      <c r="AX10">
        <v>0</v>
      </c>
      <c r="AY10">
        <v>0</v>
      </c>
    </row>
    <row r="11" spans="1:51" x14ac:dyDescent="0.25">
      <c r="A11" t="s">
        <v>207</v>
      </c>
      <c r="E11">
        <v>390</v>
      </c>
      <c r="F11">
        <f>E12</f>
        <v>394</v>
      </c>
      <c r="G11" s="5">
        <f>E11*0.3048</f>
        <v>118.872</v>
      </c>
      <c r="H11" s="5">
        <f>F11*0.3048</f>
        <v>120.0912</v>
      </c>
      <c r="I11" s="5">
        <f>H11-G11</f>
        <v>1.2192000000000007</v>
      </c>
      <c r="K11" t="s">
        <v>117</v>
      </c>
      <c r="M11" t="s">
        <v>148</v>
      </c>
      <c r="N11" t="s">
        <v>60</v>
      </c>
      <c r="O11">
        <v>0.82399999999999995</v>
      </c>
      <c r="P11" t="s">
        <v>65</v>
      </c>
      <c r="Q11">
        <v>0.17599999999999999</v>
      </c>
      <c r="R11">
        <v>168.43</v>
      </c>
      <c r="S11">
        <v>0.26600000000000001</v>
      </c>
      <c r="T11">
        <v>0.31</v>
      </c>
      <c r="U11">
        <v>0.26600000000000001</v>
      </c>
      <c r="V11" t="s">
        <v>58</v>
      </c>
      <c r="W11">
        <v>0.14399999999999999</v>
      </c>
      <c r="X11" t="s">
        <v>58</v>
      </c>
      <c r="Y11">
        <v>2344.85</v>
      </c>
      <c r="Z11">
        <v>2217.8000000000002</v>
      </c>
      <c r="AA11" t="s">
        <v>58</v>
      </c>
      <c r="AB11">
        <v>0.85699999999999998</v>
      </c>
      <c r="AC11">
        <v>1</v>
      </c>
      <c r="AD11" t="s">
        <v>58</v>
      </c>
      <c r="AE11">
        <v>793</v>
      </c>
      <c r="AF11">
        <v>784</v>
      </c>
      <c r="AG11" s="3">
        <v>44391</v>
      </c>
      <c r="AH11" s="4">
        <v>0.46422453703703703</v>
      </c>
      <c r="AI11">
        <v>1</v>
      </c>
      <c r="AJ11">
        <v>0</v>
      </c>
      <c r="AK11">
        <v>0</v>
      </c>
      <c r="AL11" t="s">
        <v>187</v>
      </c>
      <c r="AM11">
        <v>90</v>
      </c>
      <c r="AN11">
        <v>32</v>
      </c>
      <c r="AO11">
        <v>9.4E-2</v>
      </c>
      <c r="AR11">
        <v>0</v>
      </c>
      <c r="AS11">
        <v>0</v>
      </c>
      <c r="AV11">
        <v>0</v>
      </c>
      <c r="AW11">
        <v>0</v>
      </c>
      <c r="AX11">
        <v>0</v>
      </c>
      <c r="AY11">
        <v>0</v>
      </c>
    </row>
    <row r="12" spans="1:51" x14ac:dyDescent="0.25">
      <c r="A12" t="s">
        <v>207</v>
      </c>
      <c r="E12">
        <v>394</v>
      </c>
      <c r="F12">
        <f>E13</f>
        <v>401</v>
      </c>
      <c r="G12" s="5">
        <f>E12*0.3048</f>
        <v>120.0912</v>
      </c>
      <c r="H12" s="5">
        <f>F12*0.3048</f>
        <v>122.2248</v>
      </c>
      <c r="I12" s="5">
        <f>H12-G12</f>
        <v>2.1336000000000013</v>
      </c>
      <c r="K12" t="s">
        <v>118</v>
      </c>
      <c r="M12" t="s">
        <v>149</v>
      </c>
      <c r="N12" t="s">
        <v>57</v>
      </c>
      <c r="O12">
        <v>1</v>
      </c>
      <c r="P12" t="s">
        <v>58</v>
      </c>
      <c r="Q12" t="s">
        <v>58</v>
      </c>
      <c r="R12">
        <v>337.3</v>
      </c>
      <c r="S12" t="s">
        <v>58</v>
      </c>
      <c r="T12">
        <v>0.63200000000000001</v>
      </c>
      <c r="U12">
        <v>0.27100000000000002</v>
      </c>
      <c r="V12" t="s">
        <v>58</v>
      </c>
      <c r="W12">
        <v>0.17299999999999999</v>
      </c>
      <c r="X12" t="s">
        <v>58</v>
      </c>
      <c r="Y12">
        <v>2342.88</v>
      </c>
      <c r="Z12">
        <v>2216.0300000000002</v>
      </c>
      <c r="AA12" t="s">
        <v>58</v>
      </c>
      <c r="AB12">
        <v>0.42799999999999999</v>
      </c>
      <c r="AC12" t="s">
        <v>58</v>
      </c>
      <c r="AD12" t="s">
        <v>58</v>
      </c>
      <c r="AE12">
        <v>794</v>
      </c>
      <c r="AF12">
        <v>784</v>
      </c>
      <c r="AG12" s="3">
        <v>44391</v>
      </c>
      <c r="AH12" s="4">
        <v>0.46438657407407408</v>
      </c>
      <c r="AI12">
        <v>1</v>
      </c>
      <c r="AJ12">
        <v>0</v>
      </c>
      <c r="AK12">
        <v>0</v>
      </c>
      <c r="AL12" t="s">
        <v>187</v>
      </c>
      <c r="AM12">
        <v>91</v>
      </c>
      <c r="AN12">
        <v>33</v>
      </c>
      <c r="AO12">
        <v>9.1999999999999998E-2</v>
      </c>
      <c r="AR12">
        <v>0</v>
      </c>
      <c r="AS12">
        <v>0</v>
      </c>
      <c r="AV12">
        <v>0</v>
      </c>
      <c r="AW12">
        <v>0</v>
      </c>
      <c r="AX12">
        <v>0</v>
      </c>
      <c r="AY12">
        <v>0</v>
      </c>
    </row>
    <row r="13" spans="1:51" x14ac:dyDescent="0.25">
      <c r="A13" t="s">
        <v>207</v>
      </c>
      <c r="E13">
        <v>401</v>
      </c>
      <c r="F13">
        <f>E14</f>
        <v>406</v>
      </c>
      <c r="G13" s="5">
        <f>E13*0.3048</f>
        <v>122.2248</v>
      </c>
      <c r="H13" s="5">
        <f>F13*0.3048</f>
        <v>123.7488</v>
      </c>
      <c r="I13" s="5">
        <f>H13-G13</f>
        <v>1.5240000000000009</v>
      </c>
      <c r="K13" t="s">
        <v>119</v>
      </c>
      <c r="L13" t="s">
        <v>120</v>
      </c>
      <c r="M13" t="s">
        <v>150</v>
      </c>
      <c r="N13" t="s">
        <v>57</v>
      </c>
      <c r="O13">
        <v>0.73299999999999998</v>
      </c>
      <c r="P13" t="s">
        <v>65</v>
      </c>
      <c r="Q13">
        <v>0.26700000000000002</v>
      </c>
      <c r="R13">
        <v>210.39</v>
      </c>
      <c r="S13">
        <v>0.245</v>
      </c>
      <c r="T13">
        <v>0.44500000000000001</v>
      </c>
      <c r="U13">
        <v>0.19900000000000001</v>
      </c>
      <c r="V13" t="s">
        <v>58</v>
      </c>
      <c r="W13">
        <v>0.121</v>
      </c>
      <c r="X13" t="s">
        <v>58</v>
      </c>
      <c r="Y13">
        <v>2344.37</v>
      </c>
      <c r="Z13">
        <v>2216.41</v>
      </c>
      <c r="AA13" t="s">
        <v>58</v>
      </c>
      <c r="AB13">
        <v>0.44600000000000001</v>
      </c>
      <c r="AC13">
        <v>0.81100000000000005</v>
      </c>
      <c r="AD13" t="s">
        <v>58</v>
      </c>
      <c r="AE13">
        <v>795</v>
      </c>
      <c r="AF13">
        <v>784</v>
      </c>
      <c r="AG13" s="3">
        <v>44391</v>
      </c>
      <c r="AH13" s="4">
        <v>0.46457175925925925</v>
      </c>
      <c r="AI13">
        <v>1</v>
      </c>
      <c r="AJ13">
        <v>0</v>
      </c>
      <c r="AK13">
        <v>0</v>
      </c>
      <c r="AL13" t="s">
        <v>187</v>
      </c>
      <c r="AM13">
        <v>95</v>
      </c>
      <c r="AN13">
        <v>37</v>
      </c>
      <c r="AO13">
        <v>0.55900000000000005</v>
      </c>
      <c r="AR13">
        <v>0</v>
      </c>
      <c r="AS13">
        <v>0</v>
      </c>
      <c r="AV13">
        <v>0</v>
      </c>
      <c r="AW13">
        <v>0</v>
      </c>
      <c r="AX13">
        <v>0</v>
      </c>
      <c r="AY13">
        <v>0</v>
      </c>
    </row>
    <row r="14" spans="1:51" x14ac:dyDescent="0.25">
      <c r="A14" t="s">
        <v>207</v>
      </c>
      <c r="E14">
        <v>406</v>
      </c>
      <c r="F14">
        <f>E15</f>
        <v>417</v>
      </c>
      <c r="G14" s="5">
        <f>E14*0.3048</f>
        <v>123.7488</v>
      </c>
      <c r="H14" s="5">
        <f>F14*0.3048</f>
        <v>127.1016</v>
      </c>
      <c r="I14" s="5">
        <f>H14-G14</f>
        <v>3.352800000000002</v>
      </c>
      <c r="K14" t="s">
        <v>121</v>
      </c>
      <c r="M14" t="s">
        <v>151</v>
      </c>
      <c r="N14" t="s">
        <v>60</v>
      </c>
      <c r="O14">
        <v>1</v>
      </c>
      <c r="P14" t="s">
        <v>58</v>
      </c>
      <c r="Q14" t="s">
        <v>58</v>
      </c>
      <c r="R14">
        <v>201.72</v>
      </c>
      <c r="S14">
        <v>0.36</v>
      </c>
      <c r="T14">
        <v>0.41</v>
      </c>
      <c r="U14">
        <v>0.35</v>
      </c>
      <c r="V14" t="s">
        <v>58</v>
      </c>
      <c r="W14">
        <v>0.189</v>
      </c>
      <c r="X14" t="s">
        <v>58</v>
      </c>
      <c r="Y14">
        <v>2345.6</v>
      </c>
      <c r="Z14">
        <v>2219.0300000000002</v>
      </c>
      <c r="AA14" t="s">
        <v>58</v>
      </c>
      <c r="AB14">
        <v>0.85399999999999998</v>
      </c>
      <c r="AC14">
        <v>0.97199999999999998</v>
      </c>
      <c r="AD14" t="s">
        <v>58</v>
      </c>
      <c r="AE14">
        <v>796</v>
      </c>
      <c r="AF14">
        <v>784</v>
      </c>
      <c r="AG14" s="3">
        <v>44391</v>
      </c>
      <c r="AH14" s="4">
        <v>0.46480324074074075</v>
      </c>
      <c r="AI14">
        <v>1</v>
      </c>
      <c r="AJ14">
        <v>0</v>
      </c>
      <c r="AK14">
        <v>0</v>
      </c>
      <c r="AL14" t="s">
        <v>187</v>
      </c>
      <c r="AM14">
        <v>101</v>
      </c>
      <c r="AN14">
        <v>43</v>
      </c>
      <c r="AO14">
        <v>1.7829999999999999</v>
      </c>
      <c r="AR14">
        <v>0</v>
      </c>
      <c r="AS14">
        <v>0</v>
      </c>
      <c r="AV14">
        <v>0</v>
      </c>
      <c r="AW14">
        <v>0</v>
      </c>
      <c r="AX14">
        <v>0</v>
      </c>
      <c r="AY14">
        <v>0</v>
      </c>
    </row>
    <row r="15" spans="1:51" x14ac:dyDescent="0.25">
      <c r="A15" t="s">
        <v>207</v>
      </c>
      <c r="E15">
        <v>417</v>
      </c>
      <c r="F15">
        <f>E16</f>
        <v>421</v>
      </c>
      <c r="G15" s="5">
        <f>E15*0.3048</f>
        <v>127.1016</v>
      </c>
      <c r="H15" s="5">
        <f>F15*0.3048</f>
        <v>128.32080000000002</v>
      </c>
      <c r="I15" s="5">
        <f>H15-G15</f>
        <v>1.2192000000000149</v>
      </c>
      <c r="K15" t="s">
        <v>122</v>
      </c>
      <c r="L15" t="s">
        <v>123</v>
      </c>
      <c r="M15" t="s">
        <v>152</v>
      </c>
      <c r="N15" t="s">
        <v>57</v>
      </c>
      <c r="O15">
        <v>1</v>
      </c>
      <c r="P15" t="s">
        <v>58</v>
      </c>
      <c r="Q15" t="s">
        <v>58</v>
      </c>
      <c r="R15">
        <v>160.51</v>
      </c>
      <c r="S15">
        <v>0.17199999999999999</v>
      </c>
      <c r="T15">
        <v>0.10199999999999999</v>
      </c>
      <c r="U15">
        <v>8.5199999999999998E-2</v>
      </c>
      <c r="V15" t="s">
        <v>58</v>
      </c>
      <c r="W15">
        <v>4.9599999999999998E-2</v>
      </c>
      <c r="X15" t="s">
        <v>58</v>
      </c>
      <c r="Y15">
        <v>2347.62</v>
      </c>
      <c r="Z15">
        <v>2219.9299999999998</v>
      </c>
      <c r="AA15" t="s">
        <v>58</v>
      </c>
      <c r="AB15">
        <v>0.83899999999999997</v>
      </c>
      <c r="AC15">
        <v>0.495</v>
      </c>
      <c r="AD15" t="s">
        <v>58</v>
      </c>
      <c r="AE15">
        <v>797</v>
      </c>
      <c r="AF15">
        <v>784</v>
      </c>
      <c r="AG15" s="3">
        <v>44391</v>
      </c>
      <c r="AH15" s="4">
        <v>0.4649537037037037</v>
      </c>
      <c r="AI15">
        <v>1</v>
      </c>
      <c r="AJ15">
        <v>0</v>
      </c>
      <c r="AK15">
        <v>0</v>
      </c>
      <c r="AL15" t="s">
        <v>187</v>
      </c>
      <c r="AM15">
        <v>95</v>
      </c>
      <c r="AN15">
        <v>37</v>
      </c>
      <c r="AO15">
        <v>5.03</v>
      </c>
      <c r="AR15">
        <v>0</v>
      </c>
      <c r="AS15">
        <v>0</v>
      </c>
      <c r="AV15">
        <v>0</v>
      </c>
      <c r="AW15">
        <v>0</v>
      </c>
      <c r="AX15">
        <v>0</v>
      </c>
      <c r="AY15">
        <v>0</v>
      </c>
    </row>
    <row r="16" spans="1:51" x14ac:dyDescent="0.25">
      <c r="A16" t="s">
        <v>207</v>
      </c>
      <c r="E16">
        <v>421</v>
      </c>
      <c r="F16">
        <f>E17</f>
        <v>425</v>
      </c>
      <c r="G16" s="5">
        <f>E16*0.3048</f>
        <v>128.32080000000002</v>
      </c>
      <c r="H16" s="5">
        <f>F16*0.3048</f>
        <v>129.54000000000002</v>
      </c>
      <c r="I16" s="5">
        <f>H16-G16</f>
        <v>1.2192000000000007</v>
      </c>
      <c r="K16" t="s">
        <v>124</v>
      </c>
      <c r="M16" t="s">
        <v>153</v>
      </c>
      <c r="N16" t="s">
        <v>60</v>
      </c>
      <c r="O16">
        <v>0.56799999999999995</v>
      </c>
      <c r="P16" t="s">
        <v>89</v>
      </c>
      <c r="Q16">
        <v>0.432</v>
      </c>
      <c r="R16">
        <v>132.66</v>
      </c>
      <c r="S16">
        <v>0.188</v>
      </c>
      <c r="T16">
        <v>0.29499999999999998</v>
      </c>
      <c r="U16">
        <v>0.20100000000000001</v>
      </c>
      <c r="V16" t="s">
        <v>58</v>
      </c>
      <c r="W16">
        <v>9.8100000000000007E-2</v>
      </c>
      <c r="X16" t="s">
        <v>58</v>
      </c>
      <c r="Y16">
        <v>2347.44</v>
      </c>
      <c r="Z16">
        <v>2210.21</v>
      </c>
      <c r="AA16" t="s">
        <v>58</v>
      </c>
      <c r="AB16">
        <v>0.68</v>
      </c>
      <c r="AC16">
        <v>1.07</v>
      </c>
      <c r="AD16" t="s">
        <v>58</v>
      </c>
      <c r="AE16">
        <v>798</v>
      </c>
      <c r="AF16">
        <v>784</v>
      </c>
      <c r="AG16" s="3">
        <v>44391</v>
      </c>
      <c r="AH16" s="4">
        <v>0.46508101851851852</v>
      </c>
      <c r="AI16">
        <v>1</v>
      </c>
      <c r="AJ16">
        <v>0</v>
      </c>
      <c r="AK16">
        <v>0</v>
      </c>
      <c r="AL16" t="s">
        <v>187</v>
      </c>
      <c r="AM16">
        <v>94</v>
      </c>
      <c r="AN16">
        <v>36</v>
      </c>
      <c r="AO16">
        <v>1.2909999999999999</v>
      </c>
      <c r="AR16">
        <v>0</v>
      </c>
      <c r="AS16">
        <v>0</v>
      </c>
      <c r="AV16">
        <v>0</v>
      </c>
      <c r="AW16">
        <v>0</v>
      </c>
      <c r="AX16">
        <v>0</v>
      </c>
      <c r="AY16">
        <v>0</v>
      </c>
    </row>
    <row r="17" spans="1:51" x14ac:dyDescent="0.25">
      <c r="A17" t="s">
        <v>207</v>
      </c>
      <c r="E17">
        <v>425</v>
      </c>
      <c r="F17">
        <f>E18</f>
        <v>430</v>
      </c>
      <c r="G17" s="5">
        <f>E17*0.3048</f>
        <v>129.54000000000002</v>
      </c>
      <c r="H17" s="5">
        <f>F17*0.3048</f>
        <v>131.06399999999999</v>
      </c>
      <c r="I17" s="5">
        <f>H17-G17</f>
        <v>1.5239999999999725</v>
      </c>
      <c r="K17" t="s">
        <v>125</v>
      </c>
      <c r="M17" t="s">
        <v>154</v>
      </c>
      <c r="N17" t="s">
        <v>60</v>
      </c>
      <c r="O17">
        <v>1</v>
      </c>
      <c r="P17" t="s">
        <v>58</v>
      </c>
      <c r="Q17" t="s">
        <v>58</v>
      </c>
      <c r="R17">
        <v>264.16000000000003</v>
      </c>
      <c r="S17">
        <v>0.28799999999999998</v>
      </c>
      <c r="T17">
        <v>0.42599999999999999</v>
      </c>
      <c r="U17">
        <v>0.32800000000000001</v>
      </c>
      <c r="V17" t="s">
        <v>58</v>
      </c>
      <c r="W17">
        <v>0.17599999999999999</v>
      </c>
      <c r="X17" t="s">
        <v>58</v>
      </c>
      <c r="Y17">
        <v>2344.62</v>
      </c>
      <c r="Z17">
        <v>2223.19</v>
      </c>
      <c r="AA17" t="s">
        <v>58</v>
      </c>
      <c r="AB17">
        <v>0.76900000000000002</v>
      </c>
      <c r="AC17">
        <v>1.137</v>
      </c>
      <c r="AD17" t="s">
        <v>58</v>
      </c>
      <c r="AE17">
        <v>799</v>
      </c>
      <c r="AF17">
        <v>784</v>
      </c>
      <c r="AG17" s="3">
        <v>44391</v>
      </c>
      <c r="AH17" s="4">
        <v>0.46524305555555556</v>
      </c>
      <c r="AI17">
        <v>1</v>
      </c>
      <c r="AJ17">
        <v>0</v>
      </c>
      <c r="AK17">
        <v>0</v>
      </c>
      <c r="AL17" t="s">
        <v>187</v>
      </c>
      <c r="AM17">
        <v>92</v>
      </c>
      <c r="AN17">
        <v>34</v>
      </c>
      <c r="AO17">
        <v>3.37</v>
      </c>
      <c r="AR17">
        <v>0</v>
      </c>
      <c r="AS17">
        <v>0</v>
      </c>
      <c r="AV17">
        <v>0</v>
      </c>
      <c r="AW17">
        <v>0</v>
      </c>
      <c r="AX17">
        <v>0</v>
      </c>
      <c r="AY17">
        <v>0</v>
      </c>
    </row>
    <row r="18" spans="1:51" x14ac:dyDescent="0.25">
      <c r="A18" t="s">
        <v>207</v>
      </c>
      <c r="E18">
        <v>430</v>
      </c>
      <c r="F18">
        <f>E19</f>
        <v>435</v>
      </c>
      <c r="G18" s="5">
        <f>E18*0.3048</f>
        <v>131.06399999999999</v>
      </c>
      <c r="H18" s="5">
        <f>F18*0.3048</f>
        <v>132.58799999999999</v>
      </c>
      <c r="I18" s="5">
        <f>H18-G18</f>
        <v>1.5240000000000009</v>
      </c>
      <c r="K18" t="s">
        <v>126</v>
      </c>
      <c r="M18" t="s">
        <v>155</v>
      </c>
      <c r="N18" t="s">
        <v>62</v>
      </c>
      <c r="O18">
        <v>0.51600000000000001</v>
      </c>
      <c r="P18" t="s">
        <v>60</v>
      </c>
      <c r="Q18">
        <v>0.48399999999999999</v>
      </c>
      <c r="R18">
        <v>182.17</v>
      </c>
      <c r="S18">
        <v>0.253</v>
      </c>
      <c r="T18">
        <v>0.19600000000000001</v>
      </c>
      <c r="U18">
        <v>0.188</v>
      </c>
      <c r="V18" t="s">
        <v>58</v>
      </c>
      <c r="W18">
        <v>0.17399999999999999</v>
      </c>
      <c r="X18" t="s">
        <v>58</v>
      </c>
      <c r="Y18">
        <v>2344.08</v>
      </c>
      <c r="Z18">
        <v>2223.1</v>
      </c>
      <c r="AA18" t="s">
        <v>58</v>
      </c>
      <c r="AB18">
        <v>0.95899999999999996</v>
      </c>
      <c r="AC18">
        <v>0.74199999999999999</v>
      </c>
      <c r="AD18" t="s">
        <v>58</v>
      </c>
      <c r="AP18">
        <v>0.83299999999999996</v>
      </c>
      <c r="AQ18">
        <v>1.4350000000000001</v>
      </c>
      <c r="AT18">
        <v>3.7999999999999999E-2</v>
      </c>
      <c r="AU18">
        <v>0.153</v>
      </c>
    </row>
    <row r="19" spans="1:51" x14ac:dyDescent="0.25">
      <c r="A19" t="s">
        <v>207</v>
      </c>
      <c r="E19">
        <v>435</v>
      </c>
      <c r="F19">
        <f>E20</f>
        <v>438</v>
      </c>
      <c r="G19" s="5">
        <f>E19*0.3048</f>
        <v>132.58799999999999</v>
      </c>
      <c r="H19" s="5">
        <f>F19*0.3048</f>
        <v>133.50239999999999</v>
      </c>
      <c r="I19" s="5">
        <f>H19-G19</f>
        <v>0.91440000000000055</v>
      </c>
      <c r="K19" t="s">
        <v>127</v>
      </c>
      <c r="M19" t="s">
        <v>156</v>
      </c>
      <c r="N19" t="s">
        <v>57</v>
      </c>
      <c r="O19">
        <v>0.72199999999999998</v>
      </c>
      <c r="P19" t="s">
        <v>65</v>
      </c>
      <c r="Q19">
        <v>0.27800000000000002</v>
      </c>
      <c r="R19">
        <v>119.59</v>
      </c>
      <c r="S19">
        <v>0.26300000000000001</v>
      </c>
      <c r="T19">
        <v>0.16200000000000001</v>
      </c>
      <c r="U19">
        <v>8.6499999999999994E-2</v>
      </c>
      <c r="V19" t="s">
        <v>58</v>
      </c>
      <c r="W19">
        <v>5.74E-2</v>
      </c>
      <c r="X19" t="s">
        <v>58</v>
      </c>
      <c r="Y19">
        <v>2346.91</v>
      </c>
      <c r="Z19">
        <v>2225.4299999999998</v>
      </c>
      <c r="AA19" t="s">
        <v>58</v>
      </c>
      <c r="AB19">
        <v>0.53300000000000003</v>
      </c>
      <c r="AC19">
        <v>0.32900000000000001</v>
      </c>
      <c r="AD19" t="s">
        <v>58</v>
      </c>
      <c r="AE19">
        <v>800</v>
      </c>
      <c r="AF19">
        <v>800</v>
      </c>
      <c r="AG19" s="3">
        <v>44391</v>
      </c>
      <c r="AH19" s="4">
        <v>0.46568287037037037</v>
      </c>
      <c r="AI19">
        <v>1</v>
      </c>
      <c r="AJ19">
        <v>0</v>
      </c>
      <c r="AK19">
        <v>0</v>
      </c>
      <c r="AL19" t="s">
        <v>188</v>
      </c>
      <c r="AM19">
        <v>97</v>
      </c>
      <c r="AN19">
        <v>39</v>
      </c>
      <c r="AO19">
        <v>5.2409999999999997</v>
      </c>
      <c r="AR19">
        <v>0</v>
      </c>
      <c r="AS19">
        <v>0</v>
      </c>
      <c r="AV19">
        <v>0</v>
      </c>
      <c r="AW19">
        <v>0</v>
      </c>
      <c r="AX19">
        <v>0</v>
      </c>
      <c r="AY19">
        <v>0</v>
      </c>
    </row>
    <row r="20" spans="1:51" x14ac:dyDescent="0.25">
      <c r="A20" t="s">
        <v>207</v>
      </c>
      <c r="E20">
        <v>438</v>
      </c>
      <c r="F20">
        <f>E21</f>
        <v>444</v>
      </c>
      <c r="G20" s="5">
        <f>E20*0.3048</f>
        <v>133.50239999999999</v>
      </c>
      <c r="H20" s="5">
        <f>F20*0.3048</f>
        <v>135.3312</v>
      </c>
      <c r="I20" s="5">
        <f>H20-G20</f>
        <v>1.8288000000000011</v>
      </c>
      <c r="K20" t="s">
        <v>128</v>
      </c>
      <c r="M20" t="s">
        <v>157</v>
      </c>
      <c r="N20" t="s">
        <v>62</v>
      </c>
      <c r="O20">
        <v>0.53700000000000003</v>
      </c>
      <c r="P20" t="s">
        <v>158</v>
      </c>
      <c r="Q20">
        <v>0.46300000000000002</v>
      </c>
      <c r="R20">
        <v>79.117000000000004</v>
      </c>
      <c r="S20">
        <v>0.224</v>
      </c>
      <c r="T20">
        <v>0.111</v>
      </c>
      <c r="U20" t="s">
        <v>58</v>
      </c>
      <c r="V20">
        <v>0.114</v>
      </c>
      <c r="W20">
        <v>0.217</v>
      </c>
      <c r="X20">
        <v>2246.5100000000002</v>
      </c>
      <c r="Y20">
        <v>2356.27</v>
      </c>
      <c r="Z20" t="s">
        <v>58</v>
      </c>
      <c r="AA20">
        <v>1.028</v>
      </c>
      <c r="AB20" t="s">
        <v>58</v>
      </c>
      <c r="AC20" t="s">
        <v>58</v>
      </c>
      <c r="AD20" t="s">
        <v>58</v>
      </c>
      <c r="AE20">
        <v>801</v>
      </c>
      <c r="AF20">
        <v>800</v>
      </c>
      <c r="AG20" s="3">
        <v>44391</v>
      </c>
      <c r="AH20" s="4">
        <v>0.4659490740740741</v>
      </c>
      <c r="AI20">
        <v>1</v>
      </c>
      <c r="AJ20">
        <v>0</v>
      </c>
      <c r="AK20">
        <v>0</v>
      </c>
      <c r="AL20" t="s">
        <v>188</v>
      </c>
      <c r="AM20">
        <v>94</v>
      </c>
      <c r="AN20">
        <v>36</v>
      </c>
      <c r="AO20">
        <v>4.9420000000000002</v>
      </c>
      <c r="AR20">
        <v>0</v>
      </c>
      <c r="AS20">
        <v>0</v>
      </c>
      <c r="AV20">
        <v>0</v>
      </c>
      <c r="AW20">
        <v>0</v>
      </c>
      <c r="AX20">
        <v>0</v>
      </c>
      <c r="AY20">
        <v>0</v>
      </c>
    </row>
    <row r="21" spans="1:51" x14ac:dyDescent="0.25">
      <c r="A21" t="s">
        <v>207</v>
      </c>
      <c r="E21">
        <v>444</v>
      </c>
      <c r="F21">
        <f>E22</f>
        <v>448</v>
      </c>
      <c r="G21" s="5">
        <f>E21*0.3048</f>
        <v>135.3312</v>
      </c>
      <c r="H21" s="5">
        <f>F21*0.3048</f>
        <v>136.5504</v>
      </c>
      <c r="I21" s="5">
        <f>H21-G21</f>
        <v>1.2192000000000007</v>
      </c>
      <c r="K21" t="s">
        <v>129</v>
      </c>
      <c r="M21" t="s">
        <v>159</v>
      </c>
      <c r="N21" t="s">
        <v>62</v>
      </c>
      <c r="O21">
        <v>0.77500000000000002</v>
      </c>
      <c r="P21" t="s">
        <v>57</v>
      </c>
      <c r="Q21">
        <v>0.22500000000000001</v>
      </c>
      <c r="R21">
        <v>163.02000000000001</v>
      </c>
      <c r="S21">
        <v>0.41299999999999998</v>
      </c>
      <c r="T21">
        <v>0.224</v>
      </c>
      <c r="U21">
        <v>5.7799999999999997E-2</v>
      </c>
      <c r="V21">
        <v>8.4000000000000005E-2</v>
      </c>
      <c r="W21">
        <v>0.10299999999999999</v>
      </c>
      <c r="X21">
        <v>2253.21</v>
      </c>
      <c r="Y21">
        <v>2348.21</v>
      </c>
      <c r="Z21">
        <v>2224.2600000000002</v>
      </c>
      <c r="AA21">
        <v>0.375</v>
      </c>
      <c r="AB21">
        <v>0.25800000000000001</v>
      </c>
      <c r="AC21">
        <v>0.14000000000000001</v>
      </c>
      <c r="AD21">
        <v>0.68799999999999994</v>
      </c>
      <c r="AE21">
        <v>802</v>
      </c>
      <c r="AF21">
        <v>800</v>
      </c>
      <c r="AG21" s="3">
        <v>44391</v>
      </c>
      <c r="AH21" s="4">
        <v>0.46619212962962964</v>
      </c>
      <c r="AI21">
        <v>1</v>
      </c>
      <c r="AJ21">
        <v>0</v>
      </c>
      <c r="AK21">
        <v>0</v>
      </c>
      <c r="AL21" t="s">
        <v>188</v>
      </c>
      <c r="AM21">
        <v>91</v>
      </c>
      <c r="AN21">
        <v>33</v>
      </c>
      <c r="AO21">
        <v>2.0190000000000001</v>
      </c>
      <c r="AR21">
        <v>0</v>
      </c>
      <c r="AS21">
        <v>0</v>
      </c>
      <c r="AV21">
        <v>0</v>
      </c>
      <c r="AW21">
        <v>0</v>
      </c>
      <c r="AX21">
        <v>0</v>
      </c>
      <c r="AY21">
        <v>0</v>
      </c>
    </row>
    <row r="22" spans="1:51" x14ac:dyDescent="0.25">
      <c r="A22" t="s">
        <v>207</v>
      </c>
      <c r="E22">
        <v>448</v>
      </c>
      <c r="F22">
        <f>E23</f>
        <v>453</v>
      </c>
      <c r="G22" s="5">
        <f>E22*0.3048</f>
        <v>136.5504</v>
      </c>
      <c r="H22" s="5">
        <f>F22*0.3048</f>
        <v>138.0744</v>
      </c>
      <c r="I22" s="5">
        <f>H22-G22</f>
        <v>1.5240000000000009</v>
      </c>
      <c r="K22" t="s">
        <v>130</v>
      </c>
      <c r="M22" t="s">
        <v>160</v>
      </c>
      <c r="N22" t="s">
        <v>60</v>
      </c>
      <c r="O22">
        <v>1</v>
      </c>
      <c r="P22" t="s">
        <v>58</v>
      </c>
      <c r="Q22" t="s">
        <v>58</v>
      </c>
      <c r="R22">
        <v>346.16</v>
      </c>
      <c r="S22">
        <v>0.32100000000000001</v>
      </c>
      <c r="T22">
        <v>0.28599999999999998</v>
      </c>
      <c r="U22">
        <v>0.28199999999999997</v>
      </c>
      <c r="V22" t="s">
        <v>58</v>
      </c>
      <c r="W22">
        <v>0.20100000000000001</v>
      </c>
      <c r="X22" t="s">
        <v>58</v>
      </c>
      <c r="Y22">
        <v>2346.86</v>
      </c>
      <c r="Z22">
        <v>2220.75</v>
      </c>
      <c r="AA22" t="s">
        <v>58</v>
      </c>
      <c r="AB22">
        <v>0.98399999999999999</v>
      </c>
      <c r="AC22">
        <v>0.879</v>
      </c>
      <c r="AD22" t="s">
        <v>58</v>
      </c>
      <c r="AE22">
        <v>803</v>
      </c>
      <c r="AF22">
        <v>800</v>
      </c>
      <c r="AG22" s="3">
        <v>44391</v>
      </c>
      <c r="AH22" s="4">
        <v>0.46635416666666668</v>
      </c>
      <c r="AI22">
        <v>1</v>
      </c>
      <c r="AJ22">
        <v>0</v>
      </c>
      <c r="AK22">
        <v>0</v>
      </c>
      <c r="AL22" t="s">
        <v>188</v>
      </c>
      <c r="AM22">
        <v>97</v>
      </c>
      <c r="AN22">
        <v>39</v>
      </c>
      <c r="AO22">
        <v>2.1150000000000002</v>
      </c>
      <c r="AR22">
        <v>0</v>
      </c>
      <c r="AS22">
        <v>0</v>
      </c>
      <c r="AV22">
        <v>0</v>
      </c>
      <c r="AW22">
        <v>0</v>
      </c>
      <c r="AX22">
        <v>0</v>
      </c>
      <c r="AY22">
        <v>0</v>
      </c>
    </row>
    <row r="23" spans="1:51" x14ac:dyDescent="0.25">
      <c r="A23" t="s">
        <v>207</v>
      </c>
      <c r="E23">
        <v>453</v>
      </c>
      <c r="F23">
        <f>E24</f>
        <v>458</v>
      </c>
      <c r="G23" s="5">
        <f>E23*0.3048</f>
        <v>138.0744</v>
      </c>
      <c r="H23" s="5">
        <f>F23*0.3048</f>
        <v>139.5984</v>
      </c>
      <c r="I23" s="5">
        <f>H23-G23</f>
        <v>1.5240000000000009</v>
      </c>
      <c r="K23" t="s">
        <v>131</v>
      </c>
      <c r="M23" t="s">
        <v>161</v>
      </c>
      <c r="N23" t="s">
        <v>57</v>
      </c>
      <c r="O23">
        <v>0.54600000000000004</v>
      </c>
      <c r="P23" t="s">
        <v>78</v>
      </c>
      <c r="Q23">
        <v>0.45400000000000001</v>
      </c>
      <c r="R23">
        <v>51.081000000000003</v>
      </c>
      <c r="S23">
        <v>9.0999999999999998E-2</v>
      </c>
      <c r="T23">
        <v>7.17E-2</v>
      </c>
      <c r="U23">
        <v>3.8199999999999998E-2</v>
      </c>
      <c r="V23">
        <v>3.3700000000000001E-2</v>
      </c>
      <c r="W23">
        <v>3.1899999999999998E-2</v>
      </c>
      <c r="X23" t="s">
        <v>58</v>
      </c>
      <c r="Y23">
        <v>2337.1</v>
      </c>
      <c r="Z23">
        <v>2213.5700000000002</v>
      </c>
      <c r="AA23">
        <v>0.46899999999999997</v>
      </c>
      <c r="AB23">
        <v>0.53300000000000003</v>
      </c>
      <c r="AC23">
        <v>0.42</v>
      </c>
      <c r="AD23">
        <v>1.1359999999999999</v>
      </c>
      <c r="AE23">
        <v>804</v>
      </c>
      <c r="AF23">
        <v>800</v>
      </c>
      <c r="AG23" s="3">
        <v>44391</v>
      </c>
      <c r="AH23" s="4">
        <v>0.46653935185185186</v>
      </c>
      <c r="AI23">
        <v>1</v>
      </c>
      <c r="AJ23">
        <v>0</v>
      </c>
      <c r="AK23">
        <v>0</v>
      </c>
      <c r="AL23" t="s">
        <v>188</v>
      </c>
      <c r="AM23">
        <v>93</v>
      </c>
      <c r="AN23">
        <v>35</v>
      </c>
      <c r="AO23">
        <v>0.28499999999999998</v>
      </c>
      <c r="AR23">
        <v>0</v>
      </c>
      <c r="AS23">
        <v>0</v>
      </c>
      <c r="AV23">
        <v>0</v>
      </c>
      <c r="AW23">
        <v>0</v>
      </c>
      <c r="AX23">
        <v>0</v>
      </c>
      <c r="AY23">
        <v>0</v>
      </c>
    </row>
    <row r="24" spans="1:51" x14ac:dyDescent="0.25">
      <c r="A24" t="s">
        <v>207</v>
      </c>
      <c r="E24">
        <v>458</v>
      </c>
      <c r="F24">
        <f>E25</f>
        <v>464</v>
      </c>
      <c r="G24" s="5">
        <f>E24*0.3048</f>
        <v>139.5984</v>
      </c>
      <c r="H24" s="5">
        <f>F24*0.3048</f>
        <v>141.4272</v>
      </c>
      <c r="I24" s="5">
        <f>H24-G24</f>
        <v>1.8288000000000011</v>
      </c>
      <c r="K24" t="s">
        <v>132</v>
      </c>
      <c r="M24" t="s">
        <v>162</v>
      </c>
      <c r="N24" t="s">
        <v>57</v>
      </c>
      <c r="O24">
        <v>1</v>
      </c>
      <c r="P24" t="s">
        <v>58</v>
      </c>
      <c r="Q24" t="s">
        <v>58</v>
      </c>
      <c r="R24">
        <v>465</v>
      </c>
      <c r="S24">
        <v>0.39500000000000002</v>
      </c>
      <c r="T24">
        <v>0.53400000000000003</v>
      </c>
      <c r="U24">
        <v>0.33700000000000002</v>
      </c>
      <c r="V24" t="s">
        <v>58</v>
      </c>
      <c r="W24">
        <v>0.19600000000000001</v>
      </c>
      <c r="X24" t="s">
        <v>58</v>
      </c>
      <c r="Y24">
        <v>2346.17</v>
      </c>
      <c r="Z24">
        <v>2219.67</v>
      </c>
      <c r="AA24" t="s">
        <v>58</v>
      </c>
      <c r="AB24">
        <v>0.63100000000000001</v>
      </c>
      <c r="AC24">
        <v>0.85299999999999998</v>
      </c>
      <c r="AD24" t="s">
        <v>58</v>
      </c>
      <c r="AE24">
        <v>805</v>
      </c>
      <c r="AF24">
        <v>800</v>
      </c>
      <c r="AG24" s="3">
        <v>44391</v>
      </c>
      <c r="AH24" s="4">
        <v>0.46666666666666662</v>
      </c>
      <c r="AI24">
        <v>1</v>
      </c>
      <c r="AJ24">
        <v>0</v>
      </c>
      <c r="AK24">
        <v>0</v>
      </c>
      <c r="AL24" t="s">
        <v>188</v>
      </c>
      <c r="AM24">
        <v>89</v>
      </c>
      <c r="AN24">
        <v>31</v>
      </c>
      <c r="AO24">
        <v>0.46600000000000003</v>
      </c>
      <c r="AR24">
        <v>0</v>
      </c>
      <c r="AS24">
        <v>0</v>
      </c>
      <c r="AV24">
        <v>0</v>
      </c>
      <c r="AW24">
        <v>0</v>
      </c>
      <c r="AX24">
        <v>0</v>
      </c>
      <c r="AY24">
        <v>0</v>
      </c>
    </row>
    <row r="25" spans="1:51" x14ac:dyDescent="0.25">
      <c r="A25" t="s">
        <v>207</v>
      </c>
      <c r="E25">
        <v>464</v>
      </c>
      <c r="F25">
        <f>E26</f>
        <v>468</v>
      </c>
      <c r="G25" s="5">
        <f>E25*0.3048</f>
        <v>141.4272</v>
      </c>
      <c r="H25" s="5">
        <f>F25*0.3048</f>
        <v>142.6464</v>
      </c>
      <c r="I25" s="5">
        <f>H25-G25</f>
        <v>1.2192000000000007</v>
      </c>
      <c r="K25" t="s">
        <v>133</v>
      </c>
      <c r="M25" t="s">
        <v>163</v>
      </c>
      <c r="N25" t="s">
        <v>57</v>
      </c>
      <c r="O25">
        <v>1</v>
      </c>
      <c r="P25" t="s">
        <v>58</v>
      </c>
      <c r="Q25" t="s">
        <v>58</v>
      </c>
      <c r="R25">
        <v>419.51</v>
      </c>
      <c r="S25">
        <v>0.35299999999999998</v>
      </c>
      <c r="T25">
        <v>0.45300000000000001</v>
      </c>
      <c r="U25">
        <v>0.29899999999999999</v>
      </c>
      <c r="V25" t="s">
        <v>58</v>
      </c>
      <c r="W25">
        <v>0.20699999999999999</v>
      </c>
      <c r="X25" t="s">
        <v>58</v>
      </c>
      <c r="Y25">
        <v>2345.79</v>
      </c>
      <c r="Z25">
        <v>2217.4699999999998</v>
      </c>
      <c r="AA25" t="s">
        <v>58</v>
      </c>
      <c r="AB25">
        <v>0.66</v>
      </c>
      <c r="AC25">
        <v>0.84699999999999998</v>
      </c>
      <c r="AD25" t="s">
        <v>58</v>
      </c>
      <c r="AE25">
        <v>806</v>
      </c>
      <c r="AF25">
        <v>800</v>
      </c>
      <c r="AG25" s="3">
        <v>44391</v>
      </c>
      <c r="AH25" s="4">
        <v>0.46680555555555553</v>
      </c>
      <c r="AI25">
        <v>1</v>
      </c>
      <c r="AJ25">
        <v>0</v>
      </c>
      <c r="AK25">
        <v>0</v>
      </c>
      <c r="AL25" t="s">
        <v>188</v>
      </c>
      <c r="AM25">
        <v>87</v>
      </c>
      <c r="AN25">
        <v>29</v>
      </c>
      <c r="AO25">
        <v>16.858000000000001</v>
      </c>
      <c r="AR25">
        <v>0</v>
      </c>
      <c r="AS25">
        <v>0</v>
      </c>
      <c r="AV25">
        <v>0</v>
      </c>
      <c r="AW25">
        <v>0</v>
      </c>
      <c r="AX25">
        <v>0</v>
      </c>
      <c r="AY25">
        <v>0</v>
      </c>
    </row>
    <row r="26" spans="1:51" x14ac:dyDescent="0.25">
      <c r="A26" t="s">
        <v>207</v>
      </c>
      <c r="E26">
        <v>468</v>
      </c>
      <c r="F26">
        <f>E27</f>
        <v>474</v>
      </c>
      <c r="G26" s="5">
        <f>E26*0.3048</f>
        <v>142.6464</v>
      </c>
      <c r="H26" s="5">
        <f>F26*0.3048</f>
        <v>144.4752</v>
      </c>
      <c r="I26" s="5">
        <f>H26-G26</f>
        <v>1.8288000000000011</v>
      </c>
      <c r="K26" t="s">
        <v>134</v>
      </c>
      <c r="L26" t="s">
        <v>135</v>
      </c>
      <c r="M26" t="s">
        <v>164</v>
      </c>
      <c r="N26" t="s">
        <v>103</v>
      </c>
      <c r="O26">
        <v>0.67500000000000004</v>
      </c>
      <c r="P26" t="s">
        <v>82</v>
      </c>
      <c r="Q26">
        <v>0.32500000000000001</v>
      </c>
      <c r="R26">
        <v>109.35</v>
      </c>
      <c r="S26">
        <v>0.22</v>
      </c>
      <c r="T26">
        <v>0.10199999999999999</v>
      </c>
      <c r="U26">
        <v>6.54E-2</v>
      </c>
      <c r="V26">
        <v>7.2300000000000003E-2</v>
      </c>
      <c r="W26">
        <v>7.2499999999999995E-2</v>
      </c>
      <c r="X26">
        <v>2248.71</v>
      </c>
      <c r="Y26">
        <v>2346.25</v>
      </c>
      <c r="Z26">
        <v>2216.96</v>
      </c>
      <c r="AA26">
        <v>0.70499999999999996</v>
      </c>
      <c r="AB26">
        <v>0.63800000000000001</v>
      </c>
      <c r="AC26">
        <v>0.29699999999999999</v>
      </c>
      <c r="AD26">
        <v>0.90500000000000003</v>
      </c>
      <c r="AE26">
        <v>807</v>
      </c>
      <c r="AF26">
        <v>800</v>
      </c>
      <c r="AG26" s="3">
        <v>44391</v>
      </c>
      <c r="AH26" s="4">
        <v>0.46695601851851848</v>
      </c>
      <c r="AI26">
        <v>1</v>
      </c>
      <c r="AJ26">
        <v>0</v>
      </c>
      <c r="AK26">
        <v>0</v>
      </c>
      <c r="AL26" t="s">
        <v>188</v>
      </c>
      <c r="AM26">
        <v>86</v>
      </c>
      <c r="AN26">
        <v>28</v>
      </c>
      <c r="AO26">
        <v>15.189</v>
      </c>
      <c r="AR26">
        <v>0</v>
      </c>
      <c r="AS26">
        <v>0</v>
      </c>
      <c r="AV26">
        <v>0</v>
      </c>
      <c r="AW26">
        <v>0</v>
      </c>
      <c r="AX26">
        <v>0</v>
      </c>
      <c r="AY26">
        <v>0</v>
      </c>
    </row>
    <row r="27" spans="1:51" x14ac:dyDescent="0.25">
      <c r="A27" t="s">
        <v>207</v>
      </c>
      <c r="E27">
        <v>474</v>
      </c>
      <c r="F27">
        <f>E28</f>
        <v>477</v>
      </c>
      <c r="G27" s="5">
        <f>E27*0.3048</f>
        <v>144.4752</v>
      </c>
      <c r="H27" s="5">
        <f>F27*0.3048</f>
        <v>145.3896</v>
      </c>
      <c r="I27" s="5">
        <f>H27-G27</f>
        <v>0.91440000000000055</v>
      </c>
      <c r="K27" t="s">
        <v>136</v>
      </c>
      <c r="M27" t="s">
        <v>165</v>
      </c>
      <c r="N27" t="s">
        <v>62</v>
      </c>
      <c r="O27">
        <v>0.63700000000000001</v>
      </c>
      <c r="P27" t="s">
        <v>89</v>
      </c>
      <c r="Q27">
        <v>0.36299999999999999</v>
      </c>
      <c r="R27">
        <v>45.351999999999997</v>
      </c>
      <c r="S27">
        <v>0.129</v>
      </c>
      <c r="T27">
        <v>0.13600000000000001</v>
      </c>
      <c r="U27">
        <v>4.9700000000000001E-2</v>
      </c>
      <c r="V27">
        <v>5.6300000000000003E-2</v>
      </c>
      <c r="W27">
        <v>6.5799999999999997E-2</v>
      </c>
      <c r="X27">
        <v>2249.09</v>
      </c>
      <c r="Y27">
        <v>2328.87</v>
      </c>
      <c r="Z27">
        <v>2212.29</v>
      </c>
      <c r="AA27">
        <v>0.41499999999999998</v>
      </c>
      <c r="AB27">
        <v>0.36699999999999999</v>
      </c>
      <c r="AC27">
        <v>0.38500000000000001</v>
      </c>
      <c r="AD27">
        <v>0.88300000000000001</v>
      </c>
      <c r="AE27">
        <v>808</v>
      </c>
      <c r="AF27">
        <v>800</v>
      </c>
      <c r="AG27" s="3">
        <v>44391</v>
      </c>
      <c r="AH27" s="4">
        <v>0.46709490740740739</v>
      </c>
      <c r="AI27">
        <v>1</v>
      </c>
      <c r="AJ27">
        <v>0</v>
      </c>
      <c r="AK27">
        <v>0</v>
      </c>
      <c r="AL27" t="s">
        <v>188</v>
      </c>
      <c r="AM27">
        <v>92</v>
      </c>
      <c r="AN27">
        <v>34</v>
      </c>
      <c r="AO27">
        <v>24.571999999999999</v>
      </c>
      <c r="AR27">
        <v>0</v>
      </c>
      <c r="AS27">
        <v>0</v>
      </c>
      <c r="AV27">
        <v>0</v>
      </c>
      <c r="AW27">
        <v>0</v>
      </c>
      <c r="AX27">
        <v>0</v>
      </c>
      <c r="AY27">
        <v>0</v>
      </c>
    </row>
    <row r="28" spans="1:51" x14ac:dyDescent="0.25">
      <c r="A28" t="s">
        <v>207</v>
      </c>
      <c r="E28">
        <v>477</v>
      </c>
      <c r="F28">
        <v>479</v>
      </c>
      <c r="G28" s="5">
        <f>E28*0.3048</f>
        <v>145.3896</v>
      </c>
      <c r="H28" s="5">
        <f>F28*0.3048</f>
        <v>145.9992</v>
      </c>
      <c r="I28" s="5">
        <f>H28-G28</f>
        <v>0.60960000000000036</v>
      </c>
      <c r="K28" t="s">
        <v>137</v>
      </c>
      <c r="M28" t="s">
        <v>166</v>
      </c>
      <c r="N28" t="s">
        <v>167</v>
      </c>
      <c r="O28">
        <v>1</v>
      </c>
      <c r="P28" t="s">
        <v>58</v>
      </c>
      <c r="Q28" t="s">
        <v>58</v>
      </c>
      <c r="R28">
        <v>76.207999999999998</v>
      </c>
      <c r="S28">
        <v>4.8899999999999999E-2</v>
      </c>
      <c r="T28">
        <v>2.6599999999999999E-2</v>
      </c>
      <c r="U28">
        <v>3.39E-2</v>
      </c>
      <c r="V28">
        <v>3.6400000000000002E-2</v>
      </c>
      <c r="W28">
        <v>3.5499999999999997E-2</v>
      </c>
      <c r="X28">
        <v>2247.94</v>
      </c>
      <c r="Y28">
        <v>2323.79</v>
      </c>
      <c r="Z28">
        <v>2221.5100000000002</v>
      </c>
      <c r="AA28">
        <v>1.3720000000000001</v>
      </c>
      <c r="AB28">
        <v>1.276</v>
      </c>
      <c r="AC28">
        <v>0.69299999999999995</v>
      </c>
      <c r="AD28">
        <v>0.93</v>
      </c>
    </row>
    <row r="29" spans="1:51" x14ac:dyDescent="0.25">
      <c r="A29" t="s">
        <v>207</v>
      </c>
      <c r="E29">
        <v>1051</v>
      </c>
      <c r="F29">
        <v>1070</v>
      </c>
      <c r="G29" s="5">
        <f>E29*0.3048</f>
        <v>320.34480000000002</v>
      </c>
      <c r="H29" s="5">
        <f>F29*0.3048</f>
        <v>326.13600000000002</v>
      </c>
      <c r="I29" s="5">
        <f>H29-G29</f>
        <v>5.7912000000000035</v>
      </c>
      <c r="K29" t="s">
        <v>12</v>
      </c>
      <c r="L29" t="s">
        <v>37</v>
      </c>
      <c r="M29" t="s">
        <v>56</v>
      </c>
      <c r="N29" t="s">
        <v>57</v>
      </c>
      <c r="O29">
        <v>1</v>
      </c>
      <c r="P29" t="s">
        <v>58</v>
      </c>
      <c r="Q29" t="s">
        <v>58</v>
      </c>
      <c r="R29">
        <v>99.311999999999998</v>
      </c>
      <c r="S29">
        <v>0.154</v>
      </c>
      <c r="T29">
        <v>0.17599999999999999</v>
      </c>
      <c r="U29">
        <v>0.154</v>
      </c>
      <c r="V29" t="s">
        <v>58</v>
      </c>
      <c r="W29">
        <v>7.5300000000000006E-2</v>
      </c>
      <c r="X29" t="s">
        <v>58</v>
      </c>
      <c r="Y29">
        <v>2342.4</v>
      </c>
      <c r="Z29">
        <v>2222.7199999999998</v>
      </c>
      <c r="AA29" t="s">
        <v>58</v>
      </c>
      <c r="AB29">
        <v>0.873</v>
      </c>
      <c r="AC29">
        <v>0.997</v>
      </c>
      <c r="AD29" t="s">
        <v>58</v>
      </c>
    </row>
    <row r="30" spans="1:51" x14ac:dyDescent="0.25">
      <c r="A30" t="s">
        <v>207</v>
      </c>
      <c r="E30">
        <v>1070</v>
      </c>
      <c r="F30">
        <f>E30+20</f>
        <v>1090</v>
      </c>
      <c r="G30" s="5">
        <f>E30*0.3048</f>
        <v>326.13600000000002</v>
      </c>
      <c r="H30" s="5">
        <f>F30*0.3048</f>
        <v>332.23200000000003</v>
      </c>
      <c r="I30" s="5">
        <f>H30-G30</f>
        <v>6.0960000000000036</v>
      </c>
      <c r="K30" t="s">
        <v>13</v>
      </c>
      <c r="M30" t="s">
        <v>59</v>
      </c>
      <c r="N30" t="s">
        <v>60</v>
      </c>
      <c r="O30">
        <v>1</v>
      </c>
      <c r="P30" t="s">
        <v>58</v>
      </c>
      <c r="Q30" t="s">
        <v>58</v>
      </c>
      <c r="R30">
        <v>202.32</v>
      </c>
      <c r="S30">
        <v>0.28599999999999998</v>
      </c>
      <c r="T30">
        <v>0.374</v>
      </c>
      <c r="U30">
        <v>0.28499999999999998</v>
      </c>
      <c r="V30" t="s">
        <v>58</v>
      </c>
      <c r="W30">
        <v>0.158</v>
      </c>
      <c r="X30" t="s">
        <v>58</v>
      </c>
      <c r="Y30">
        <v>2344.8000000000002</v>
      </c>
      <c r="Z30">
        <v>2218.81</v>
      </c>
      <c r="AA30" t="s">
        <v>58</v>
      </c>
      <c r="AB30">
        <v>0.76200000000000001</v>
      </c>
      <c r="AC30">
        <v>0.997</v>
      </c>
      <c r="AD30" t="s">
        <v>58</v>
      </c>
    </row>
    <row r="31" spans="1:51" x14ac:dyDescent="0.25">
      <c r="A31" t="s">
        <v>207</v>
      </c>
      <c r="E31">
        <v>1090</v>
      </c>
      <c r="F31">
        <v>1111</v>
      </c>
      <c r="G31" s="5">
        <f>E31*0.3048</f>
        <v>332.23200000000003</v>
      </c>
      <c r="H31" s="5">
        <f>F31*0.3048</f>
        <v>338.63280000000003</v>
      </c>
      <c r="I31" s="5">
        <f>H31-G31</f>
        <v>6.4008000000000038</v>
      </c>
      <c r="K31" t="s">
        <v>14</v>
      </c>
      <c r="M31" t="s">
        <v>61</v>
      </c>
      <c r="N31" t="s">
        <v>60</v>
      </c>
      <c r="O31">
        <v>0.56899999999999995</v>
      </c>
      <c r="P31" t="s">
        <v>62</v>
      </c>
      <c r="Q31">
        <v>0.43099999999999999</v>
      </c>
      <c r="R31">
        <v>225.67</v>
      </c>
      <c r="S31">
        <v>0.28599999999999998</v>
      </c>
      <c r="T31">
        <v>0.32500000000000001</v>
      </c>
      <c r="U31">
        <v>0.312</v>
      </c>
      <c r="V31" t="s">
        <v>58</v>
      </c>
      <c r="W31">
        <v>0.223</v>
      </c>
      <c r="X31" t="s">
        <v>58</v>
      </c>
      <c r="Y31">
        <v>2345.0300000000002</v>
      </c>
      <c r="Z31">
        <v>2219.25</v>
      </c>
      <c r="AA31" t="s">
        <v>58</v>
      </c>
      <c r="AB31">
        <v>0.96</v>
      </c>
      <c r="AC31">
        <v>1.093</v>
      </c>
      <c r="AD31" t="s">
        <v>58</v>
      </c>
    </row>
    <row r="32" spans="1:51" x14ac:dyDescent="0.25">
      <c r="A32" t="s">
        <v>207</v>
      </c>
      <c r="E32">
        <v>1111</v>
      </c>
      <c r="F32">
        <f>E32+20</f>
        <v>1131</v>
      </c>
      <c r="G32" s="5">
        <f>E32*0.3048</f>
        <v>338.63280000000003</v>
      </c>
      <c r="H32" s="5">
        <f>F32*0.3048</f>
        <v>344.72880000000004</v>
      </c>
      <c r="I32" s="5">
        <f>H32-G32</f>
        <v>6.0960000000000036</v>
      </c>
      <c r="K32" t="s">
        <v>15</v>
      </c>
      <c r="M32" t="s">
        <v>63</v>
      </c>
      <c r="N32" t="s">
        <v>60</v>
      </c>
      <c r="O32">
        <v>1</v>
      </c>
      <c r="P32" t="s">
        <v>58</v>
      </c>
      <c r="Q32" t="s">
        <v>58</v>
      </c>
      <c r="R32">
        <v>226.76</v>
      </c>
      <c r="S32">
        <v>0.36099999999999999</v>
      </c>
      <c r="T32">
        <v>0.39800000000000002</v>
      </c>
      <c r="U32">
        <v>0.36</v>
      </c>
      <c r="V32" t="s">
        <v>58</v>
      </c>
      <c r="W32">
        <v>0.20599999999999999</v>
      </c>
      <c r="X32" t="s">
        <v>58</v>
      </c>
      <c r="Y32">
        <v>2345.2399999999998</v>
      </c>
      <c r="Z32">
        <v>2222.5500000000002</v>
      </c>
      <c r="AA32" t="s">
        <v>58</v>
      </c>
      <c r="AB32">
        <v>0.90400000000000003</v>
      </c>
      <c r="AC32">
        <v>0.997</v>
      </c>
      <c r="AD32" t="s">
        <v>58</v>
      </c>
    </row>
    <row r="33" spans="1:30" x14ac:dyDescent="0.25">
      <c r="A33" t="s">
        <v>207</v>
      </c>
      <c r="E33">
        <v>1131</v>
      </c>
      <c r="F33">
        <f>E33+20</f>
        <v>1151</v>
      </c>
      <c r="G33" s="5">
        <f>E33*0.3048</f>
        <v>344.72880000000004</v>
      </c>
      <c r="H33" s="5">
        <f>F33*0.3048</f>
        <v>350.82480000000004</v>
      </c>
      <c r="I33" s="5">
        <f>H33-G33</f>
        <v>6.0960000000000036</v>
      </c>
      <c r="K33" t="s">
        <v>16</v>
      </c>
      <c r="M33" t="s">
        <v>64</v>
      </c>
      <c r="N33" t="s">
        <v>57</v>
      </c>
      <c r="O33">
        <v>0.67500000000000004</v>
      </c>
      <c r="P33" t="s">
        <v>65</v>
      </c>
      <c r="Q33">
        <v>0.32500000000000001</v>
      </c>
      <c r="R33">
        <v>135.27000000000001</v>
      </c>
      <c r="S33">
        <v>0.20899999999999999</v>
      </c>
      <c r="T33">
        <v>0.20300000000000001</v>
      </c>
      <c r="U33">
        <v>0.151</v>
      </c>
      <c r="V33" t="s">
        <v>58</v>
      </c>
      <c r="W33">
        <v>9.8799999999999999E-2</v>
      </c>
      <c r="X33">
        <v>2227.8000000000002</v>
      </c>
      <c r="Y33">
        <v>2340.48</v>
      </c>
      <c r="Z33">
        <v>2226.62</v>
      </c>
      <c r="AA33" t="s">
        <v>58</v>
      </c>
      <c r="AB33">
        <v>0.74199999999999999</v>
      </c>
      <c r="AC33">
        <v>0.72199999999999998</v>
      </c>
      <c r="AD33" t="s">
        <v>58</v>
      </c>
    </row>
    <row r="34" spans="1:30" x14ac:dyDescent="0.25">
      <c r="A34" t="s">
        <v>207</v>
      </c>
      <c r="E34">
        <v>1151</v>
      </c>
      <c r="F34">
        <f>E34+20</f>
        <v>1171</v>
      </c>
      <c r="G34" s="5">
        <f>E34*0.3048</f>
        <v>350.82480000000004</v>
      </c>
      <c r="H34" s="5">
        <f>F34*0.3048</f>
        <v>356.92080000000004</v>
      </c>
      <c r="I34" s="5">
        <f>H34-G34</f>
        <v>6.0960000000000036</v>
      </c>
      <c r="K34" t="s">
        <v>17</v>
      </c>
      <c r="M34" t="s">
        <v>66</v>
      </c>
      <c r="N34" t="s">
        <v>57</v>
      </c>
      <c r="O34">
        <v>1</v>
      </c>
      <c r="P34" t="s">
        <v>58</v>
      </c>
      <c r="Q34" t="s">
        <v>58</v>
      </c>
      <c r="R34">
        <v>166.69</v>
      </c>
      <c r="S34">
        <v>0.32200000000000001</v>
      </c>
      <c r="T34">
        <v>0.42399999999999999</v>
      </c>
      <c r="U34">
        <v>0.27600000000000002</v>
      </c>
      <c r="V34" t="s">
        <v>58</v>
      </c>
      <c r="W34">
        <v>0.13400000000000001</v>
      </c>
      <c r="X34" t="s">
        <v>58</v>
      </c>
      <c r="Y34">
        <v>2346.9</v>
      </c>
      <c r="Z34">
        <v>2216.41</v>
      </c>
      <c r="AA34" t="s">
        <v>58</v>
      </c>
      <c r="AB34">
        <v>0.65100000000000002</v>
      </c>
      <c r="AC34">
        <v>0.85799999999999998</v>
      </c>
      <c r="AD34" t="s">
        <v>58</v>
      </c>
    </row>
    <row r="35" spans="1:30" x14ac:dyDescent="0.25">
      <c r="A35" t="s">
        <v>207</v>
      </c>
      <c r="E35">
        <v>1171</v>
      </c>
      <c r="F35">
        <v>1196</v>
      </c>
      <c r="G35" s="5">
        <f>E35*0.3048</f>
        <v>356.92080000000004</v>
      </c>
      <c r="H35" s="5">
        <f>F35*0.3048</f>
        <v>364.54079999999999</v>
      </c>
      <c r="I35" s="5">
        <f>H35-G35</f>
        <v>7.6199999999999477</v>
      </c>
      <c r="K35" t="s">
        <v>18</v>
      </c>
      <c r="M35" t="s">
        <v>67</v>
      </c>
      <c r="N35" t="s">
        <v>60</v>
      </c>
      <c r="O35">
        <v>1</v>
      </c>
      <c r="P35" t="s">
        <v>58</v>
      </c>
      <c r="Q35" t="s">
        <v>58</v>
      </c>
      <c r="R35">
        <v>155.19</v>
      </c>
      <c r="S35">
        <v>0.316</v>
      </c>
      <c r="T35">
        <v>0.32700000000000001</v>
      </c>
      <c r="U35">
        <v>0.33900000000000002</v>
      </c>
      <c r="V35" t="s">
        <v>58</v>
      </c>
      <c r="W35">
        <v>0.19700000000000001</v>
      </c>
      <c r="X35" t="s">
        <v>58</v>
      </c>
      <c r="Y35">
        <v>2345.87</v>
      </c>
      <c r="Z35">
        <v>2215.02</v>
      </c>
      <c r="AA35" t="s">
        <v>58</v>
      </c>
      <c r="AB35">
        <v>1.034</v>
      </c>
      <c r="AC35">
        <v>1.0720000000000001</v>
      </c>
      <c r="AD35" t="s">
        <v>58</v>
      </c>
    </row>
    <row r="36" spans="1:30" x14ac:dyDescent="0.25">
      <c r="A36" t="s">
        <v>207</v>
      </c>
      <c r="E36">
        <v>1196</v>
      </c>
      <c r="F36">
        <f>E36+20</f>
        <v>1216</v>
      </c>
      <c r="G36" s="5">
        <f>E36*0.3048</f>
        <v>364.54079999999999</v>
      </c>
      <c r="H36" s="5">
        <f>F36*0.3048</f>
        <v>370.63679999999999</v>
      </c>
      <c r="I36" s="5">
        <f>H36-G36</f>
        <v>6.0960000000000036</v>
      </c>
      <c r="K36" t="s">
        <v>19</v>
      </c>
      <c r="M36" t="s">
        <v>68</v>
      </c>
      <c r="N36" t="s">
        <v>57</v>
      </c>
      <c r="O36">
        <v>1</v>
      </c>
      <c r="P36" t="s">
        <v>58</v>
      </c>
      <c r="Q36" t="s">
        <v>58</v>
      </c>
      <c r="R36">
        <v>147.83000000000001</v>
      </c>
      <c r="S36">
        <v>0.42699999999999999</v>
      </c>
      <c r="T36">
        <v>0.44</v>
      </c>
      <c r="U36">
        <v>0.39400000000000002</v>
      </c>
      <c r="V36" t="s">
        <v>58</v>
      </c>
      <c r="W36">
        <v>0.223</v>
      </c>
      <c r="X36" t="s">
        <v>58</v>
      </c>
      <c r="Y36">
        <v>2346.63</v>
      </c>
      <c r="Z36">
        <v>2215.17</v>
      </c>
      <c r="AA36" t="s">
        <v>58</v>
      </c>
      <c r="AB36">
        <v>0.89600000000000002</v>
      </c>
      <c r="AC36">
        <v>0.92300000000000004</v>
      </c>
      <c r="AD36" t="s">
        <v>58</v>
      </c>
    </row>
    <row r="37" spans="1:30" x14ac:dyDescent="0.25">
      <c r="A37" t="s">
        <v>207</v>
      </c>
      <c r="E37">
        <v>1216</v>
      </c>
      <c r="F37">
        <v>1233</v>
      </c>
      <c r="G37" s="5">
        <f>E37*0.3048</f>
        <v>370.63679999999999</v>
      </c>
      <c r="H37" s="5">
        <f>F37*0.3048</f>
        <v>375.8184</v>
      </c>
      <c r="I37" s="5">
        <f>H37-G37</f>
        <v>5.1816000000000031</v>
      </c>
      <c r="K37" t="s">
        <v>20</v>
      </c>
      <c r="M37" t="s">
        <v>69</v>
      </c>
      <c r="N37" t="s">
        <v>57</v>
      </c>
      <c r="O37">
        <v>1</v>
      </c>
      <c r="P37" t="s">
        <v>58</v>
      </c>
      <c r="Q37" t="s">
        <v>58</v>
      </c>
      <c r="R37">
        <v>236.26</v>
      </c>
      <c r="S37">
        <v>0.24199999999999999</v>
      </c>
      <c r="T37">
        <v>0.217</v>
      </c>
      <c r="U37">
        <v>0.184</v>
      </c>
      <c r="V37" t="s">
        <v>58</v>
      </c>
      <c r="W37">
        <v>0.11600000000000001</v>
      </c>
      <c r="X37" t="s">
        <v>58</v>
      </c>
      <c r="Y37">
        <v>2342.6</v>
      </c>
      <c r="Z37">
        <v>2224.0300000000002</v>
      </c>
      <c r="AA37" t="s">
        <v>58</v>
      </c>
      <c r="AB37">
        <v>0.84599999999999997</v>
      </c>
      <c r="AC37">
        <v>0.75900000000000001</v>
      </c>
      <c r="AD37" t="s">
        <v>58</v>
      </c>
    </row>
    <row r="38" spans="1:30" x14ac:dyDescent="0.25">
      <c r="A38" t="s">
        <v>207</v>
      </c>
      <c r="E38">
        <v>1233</v>
      </c>
      <c r="F38">
        <v>1252</v>
      </c>
      <c r="G38" s="5">
        <f>E38*0.3048</f>
        <v>375.8184</v>
      </c>
      <c r="H38" s="5">
        <f>F38*0.3048</f>
        <v>381.6096</v>
      </c>
      <c r="I38" s="5">
        <f>H38-G38</f>
        <v>5.7912000000000035</v>
      </c>
      <c r="K38" t="s">
        <v>21</v>
      </c>
      <c r="M38" t="s">
        <v>70</v>
      </c>
      <c r="N38" t="s">
        <v>57</v>
      </c>
      <c r="O38">
        <v>1</v>
      </c>
      <c r="P38" t="s">
        <v>58</v>
      </c>
      <c r="Q38" t="s">
        <v>58</v>
      </c>
      <c r="R38">
        <v>355.19</v>
      </c>
      <c r="S38" t="s">
        <v>58</v>
      </c>
      <c r="T38">
        <v>0.42899999999999999</v>
      </c>
      <c r="U38">
        <v>0.27300000000000002</v>
      </c>
      <c r="V38" t="s">
        <v>58</v>
      </c>
      <c r="W38">
        <v>0.14299999999999999</v>
      </c>
      <c r="X38" t="s">
        <v>58</v>
      </c>
      <c r="Y38">
        <v>2343.58</v>
      </c>
      <c r="Z38">
        <v>2223.0100000000002</v>
      </c>
      <c r="AA38" t="s">
        <v>58</v>
      </c>
      <c r="AB38">
        <v>0.63700000000000001</v>
      </c>
      <c r="AC38" t="s">
        <v>58</v>
      </c>
      <c r="AD38" t="s">
        <v>58</v>
      </c>
    </row>
    <row r="39" spans="1:30" x14ac:dyDescent="0.25">
      <c r="A39" t="s">
        <v>207</v>
      </c>
      <c r="E39">
        <v>1252</v>
      </c>
      <c r="F39">
        <f>E39+20</f>
        <v>1272</v>
      </c>
      <c r="G39" s="5">
        <f>E39*0.3048</f>
        <v>381.6096</v>
      </c>
      <c r="H39" s="5">
        <f>F39*0.3048</f>
        <v>387.7056</v>
      </c>
      <c r="I39" s="5">
        <f>H39-G39</f>
        <v>6.0960000000000036</v>
      </c>
      <c r="K39" t="s">
        <v>22</v>
      </c>
      <c r="M39" t="s">
        <v>71</v>
      </c>
      <c r="N39" t="s">
        <v>62</v>
      </c>
      <c r="O39">
        <v>0.51900000000000002</v>
      </c>
      <c r="P39" t="s">
        <v>57</v>
      </c>
      <c r="Q39">
        <v>0.48099999999999998</v>
      </c>
      <c r="R39">
        <v>286.35000000000002</v>
      </c>
      <c r="S39">
        <v>0.31</v>
      </c>
      <c r="T39">
        <v>0.22</v>
      </c>
      <c r="U39">
        <v>0.20799999999999999</v>
      </c>
      <c r="V39" t="s">
        <v>58</v>
      </c>
      <c r="W39">
        <v>0.189</v>
      </c>
      <c r="X39">
        <v>2225.62</v>
      </c>
      <c r="Y39">
        <v>2342.67</v>
      </c>
      <c r="Z39">
        <v>2225.83</v>
      </c>
      <c r="AA39" t="s">
        <v>58</v>
      </c>
      <c r="AB39">
        <v>0.94699999999999995</v>
      </c>
      <c r="AC39">
        <v>0.67100000000000004</v>
      </c>
      <c r="AD39" t="s">
        <v>58</v>
      </c>
    </row>
    <row r="40" spans="1:30" x14ac:dyDescent="0.25">
      <c r="A40" t="s">
        <v>207</v>
      </c>
      <c r="E40">
        <v>1272</v>
      </c>
      <c r="F40">
        <v>1293</v>
      </c>
      <c r="G40" s="5">
        <f>E40*0.3048</f>
        <v>387.7056</v>
      </c>
      <c r="H40" s="5">
        <f>F40*0.3048</f>
        <v>394.10640000000001</v>
      </c>
      <c r="I40" s="5">
        <f>H40-G40</f>
        <v>6.4008000000000038</v>
      </c>
      <c r="K40" t="s">
        <v>23</v>
      </c>
      <c r="M40" t="s">
        <v>72</v>
      </c>
      <c r="N40" t="s">
        <v>60</v>
      </c>
      <c r="O40">
        <v>1</v>
      </c>
      <c r="P40" t="s">
        <v>58</v>
      </c>
      <c r="Q40" t="s">
        <v>58</v>
      </c>
      <c r="R40">
        <v>267.88</v>
      </c>
      <c r="S40">
        <v>0.30099999999999999</v>
      </c>
      <c r="T40">
        <v>0.29599999999999999</v>
      </c>
      <c r="U40">
        <v>0.34100000000000003</v>
      </c>
      <c r="V40" t="s">
        <v>58</v>
      </c>
      <c r="W40">
        <v>0.22</v>
      </c>
      <c r="X40" t="s">
        <v>58</v>
      </c>
      <c r="Y40">
        <v>2344.5</v>
      </c>
      <c r="Z40">
        <v>2215.8200000000002</v>
      </c>
      <c r="AA40" t="s">
        <v>58</v>
      </c>
      <c r="AB40">
        <v>1.151</v>
      </c>
      <c r="AC40">
        <v>1.131</v>
      </c>
      <c r="AD40" t="s">
        <v>58</v>
      </c>
    </row>
    <row r="41" spans="1:30" x14ac:dyDescent="0.25">
      <c r="A41" t="s">
        <v>207</v>
      </c>
      <c r="E41">
        <v>1293</v>
      </c>
      <c r="F41">
        <v>1316</v>
      </c>
      <c r="G41" s="5">
        <f>E41*0.3048</f>
        <v>394.10640000000001</v>
      </c>
      <c r="H41" s="5">
        <f>F41*0.3048</f>
        <v>401.11680000000001</v>
      </c>
      <c r="I41" s="5">
        <f>H41-G41</f>
        <v>7.0104000000000042</v>
      </c>
      <c r="K41" t="s">
        <v>24</v>
      </c>
      <c r="M41" t="s">
        <v>73</v>
      </c>
      <c r="N41" t="s">
        <v>60</v>
      </c>
      <c r="O41">
        <v>1</v>
      </c>
      <c r="P41" t="s">
        <v>58</v>
      </c>
      <c r="Q41" t="s">
        <v>58</v>
      </c>
      <c r="R41">
        <v>256.3</v>
      </c>
      <c r="S41">
        <v>0.19700000000000001</v>
      </c>
      <c r="T41">
        <v>0.22900000000000001</v>
      </c>
      <c r="U41">
        <v>0.24199999999999999</v>
      </c>
      <c r="V41" t="s">
        <v>58</v>
      </c>
      <c r="W41">
        <v>0.13100000000000001</v>
      </c>
      <c r="X41" t="s">
        <v>58</v>
      </c>
      <c r="Y41">
        <v>2346.16</v>
      </c>
      <c r="Z41">
        <v>2222.79</v>
      </c>
      <c r="AA41" t="s">
        <v>58</v>
      </c>
      <c r="AB41">
        <v>1.056</v>
      </c>
      <c r="AC41">
        <v>1.2250000000000001</v>
      </c>
      <c r="AD41" t="s">
        <v>58</v>
      </c>
    </row>
    <row r="42" spans="1:30" x14ac:dyDescent="0.25">
      <c r="A42" t="s">
        <v>207</v>
      </c>
      <c r="E42">
        <v>1316</v>
      </c>
      <c r="F42">
        <v>1335</v>
      </c>
      <c r="G42" s="5">
        <f>E42*0.3048</f>
        <v>401.11680000000001</v>
      </c>
      <c r="H42" s="5">
        <f>F42*0.3048</f>
        <v>406.90800000000002</v>
      </c>
      <c r="I42" s="5">
        <f>H42-G42</f>
        <v>5.7912000000000035</v>
      </c>
      <c r="K42" t="s">
        <v>25</v>
      </c>
      <c r="M42" t="s">
        <v>74</v>
      </c>
      <c r="N42" t="s">
        <v>57</v>
      </c>
      <c r="O42">
        <v>0.77100000000000002</v>
      </c>
      <c r="P42" t="s">
        <v>65</v>
      </c>
      <c r="Q42">
        <v>0.22900000000000001</v>
      </c>
      <c r="R42">
        <v>234.48</v>
      </c>
      <c r="S42">
        <v>0.36099999999999999</v>
      </c>
      <c r="T42">
        <v>0.36899999999999999</v>
      </c>
      <c r="U42">
        <v>0.36799999999999999</v>
      </c>
      <c r="V42" t="s">
        <v>58</v>
      </c>
      <c r="W42">
        <v>0.34200000000000003</v>
      </c>
      <c r="X42" t="s">
        <v>58</v>
      </c>
      <c r="Y42">
        <v>2347.09</v>
      </c>
      <c r="Z42">
        <v>2216.9499999999998</v>
      </c>
      <c r="AA42" t="s">
        <v>58</v>
      </c>
      <c r="AB42">
        <v>0.997</v>
      </c>
      <c r="AC42">
        <v>1.0189999999999999</v>
      </c>
      <c r="AD42" t="s">
        <v>58</v>
      </c>
    </row>
    <row r="43" spans="1:30" x14ac:dyDescent="0.25">
      <c r="A43" t="s">
        <v>207</v>
      </c>
      <c r="E43">
        <v>1335</v>
      </c>
      <c r="F43">
        <f>E43+20</f>
        <v>1355</v>
      </c>
      <c r="G43" s="5">
        <f>E43*0.3048</f>
        <v>406.90800000000002</v>
      </c>
      <c r="H43" s="5">
        <f>F43*0.3048</f>
        <v>413.00400000000002</v>
      </c>
      <c r="I43" s="5">
        <f>H43-G43</f>
        <v>6.0960000000000036</v>
      </c>
      <c r="K43" t="s">
        <v>26</v>
      </c>
      <c r="M43" t="s">
        <v>75</v>
      </c>
      <c r="N43" t="s">
        <v>57</v>
      </c>
      <c r="O43">
        <v>0.8</v>
      </c>
      <c r="P43" t="s">
        <v>65</v>
      </c>
      <c r="Q43">
        <v>0.2</v>
      </c>
      <c r="R43">
        <v>237.57</v>
      </c>
      <c r="S43">
        <v>0.28199999999999997</v>
      </c>
      <c r="T43">
        <v>0.33700000000000002</v>
      </c>
      <c r="U43">
        <v>0.33</v>
      </c>
      <c r="V43" t="s">
        <v>58</v>
      </c>
      <c r="W43">
        <v>0.26200000000000001</v>
      </c>
      <c r="X43" t="s">
        <v>58</v>
      </c>
      <c r="Y43">
        <v>2345.8200000000002</v>
      </c>
      <c r="Z43">
        <v>2219.06</v>
      </c>
      <c r="AA43" t="s">
        <v>58</v>
      </c>
      <c r="AB43">
        <v>0.97899999999999998</v>
      </c>
      <c r="AC43">
        <v>1.17</v>
      </c>
      <c r="AD43" t="s">
        <v>58</v>
      </c>
    </row>
    <row r="44" spans="1:30" x14ac:dyDescent="0.25">
      <c r="A44" t="s">
        <v>207</v>
      </c>
      <c r="E44">
        <v>1355</v>
      </c>
      <c r="F44">
        <f>E44+20</f>
        <v>1375</v>
      </c>
      <c r="G44" s="5">
        <f>E44*0.3048</f>
        <v>413.00400000000002</v>
      </c>
      <c r="H44" s="5">
        <f>F44*0.3048</f>
        <v>419.1</v>
      </c>
      <c r="I44" s="5">
        <f>H44-G44</f>
        <v>6.0960000000000036</v>
      </c>
      <c r="K44" t="s">
        <v>27</v>
      </c>
      <c r="M44" t="s">
        <v>76</v>
      </c>
      <c r="N44" t="s">
        <v>57</v>
      </c>
      <c r="O44">
        <v>0.63300000000000001</v>
      </c>
      <c r="P44" t="s">
        <v>65</v>
      </c>
      <c r="Q44">
        <v>0.36699999999999999</v>
      </c>
      <c r="R44">
        <v>214.57</v>
      </c>
      <c r="S44">
        <v>0.35</v>
      </c>
      <c r="T44">
        <v>0.26600000000000001</v>
      </c>
      <c r="U44">
        <v>0.19600000000000001</v>
      </c>
      <c r="V44" t="s">
        <v>58</v>
      </c>
      <c r="W44">
        <v>0.158</v>
      </c>
      <c r="X44">
        <v>2225.8200000000002</v>
      </c>
      <c r="Y44">
        <v>2344.91</v>
      </c>
      <c r="Z44">
        <v>2224.98</v>
      </c>
      <c r="AA44" t="s">
        <v>58</v>
      </c>
      <c r="AB44">
        <v>0.73799999999999999</v>
      </c>
      <c r="AC44">
        <v>0.56100000000000005</v>
      </c>
      <c r="AD44" t="s">
        <v>58</v>
      </c>
    </row>
    <row r="45" spans="1:30" x14ac:dyDescent="0.25">
      <c r="A45" t="s">
        <v>207</v>
      </c>
      <c r="E45">
        <v>1375</v>
      </c>
      <c r="F45">
        <f>E45+20</f>
        <v>1395</v>
      </c>
      <c r="G45" s="5">
        <f>E45*0.3048</f>
        <v>419.1</v>
      </c>
      <c r="H45" s="5">
        <f>F45*0.3048</f>
        <v>425.19600000000003</v>
      </c>
      <c r="I45" s="5">
        <f>H45-G45</f>
        <v>6.0960000000000036</v>
      </c>
      <c r="K45" t="s">
        <v>28</v>
      </c>
      <c r="M45" t="s">
        <v>77</v>
      </c>
      <c r="N45" t="s">
        <v>78</v>
      </c>
      <c r="O45">
        <v>0.57299999999999995</v>
      </c>
      <c r="P45" t="s">
        <v>57</v>
      </c>
      <c r="Q45">
        <v>0.42699999999999999</v>
      </c>
      <c r="R45">
        <v>119.49</v>
      </c>
      <c r="S45">
        <v>0.219</v>
      </c>
      <c r="T45">
        <v>0.16900000000000001</v>
      </c>
      <c r="U45" t="s">
        <v>58</v>
      </c>
      <c r="V45" t="s">
        <v>58</v>
      </c>
      <c r="W45">
        <v>8.5099999999999995E-2</v>
      </c>
      <c r="X45">
        <v>2228.91</v>
      </c>
      <c r="Y45">
        <v>2341.5300000000002</v>
      </c>
      <c r="Z45" t="s">
        <v>58</v>
      </c>
      <c r="AA45" t="s">
        <v>58</v>
      </c>
      <c r="AB45" t="s">
        <v>58</v>
      </c>
      <c r="AC45" t="s">
        <v>58</v>
      </c>
      <c r="AD45" t="s">
        <v>58</v>
      </c>
    </row>
    <row r="46" spans="1:30" x14ac:dyDescent="0.25">
      <c r="A46" t="s">
        <v>207</v>
      </c>
      <c r="E46">
        <v>1395</v>
      </c>
      <c r="F46">
        <v>1401</v>
      </c>
      <c r="G46" s="5">
        <f>E46*0.3048</f>
        <v>425.19600000000003</v>
      </c>
      <c r="H46" s="5">
        <f>F46*0.3048</f>
        <v>427.02480000000003</v>
      </c>
      <c r="I46" s="5">
        <f>H46-G46</f>
        <v>1.8288000000000011</v>
      </c>
      <c r="K46" t="s">
        <v>29</v>
      </c>
      <c r="M46" t="s">
        <v>79</v>
      </c>
      <c r="N46" t="s">
        <v>60</v>
      </c>
      <c r="O46">
        <v>1</v>
      </c>
      <c r="P46" t="s">
        <v>58</v>
      </c>
      <c r="Q46" t="s">
        <v>58</v>
      </c>
      <c r="R46">
        <v>229.02</v>
      </c>
      <c r="S46">
        <v>0.38700000000000001</v>
      </c>
      <c r="T46">
        <v>0.34499999999999997</v>
      </c>
      <c r="U46">
        <v>0.39300000000000002</v>
      </c>
      <c r="V46" t="s">
        <v>58</v>
      </c>
      <c r="W46">
        <v>0.25800000000000001</v>
      </c>
      <c r="X46" t="s">
        <v>58</v>
      </c>
      <c r="Y46">
        <v>2346.15</v>
      </c>
      <c r="Z46">
        <v>2218.7399999999998</v>
      </c>
      <c r="AA46" t="s">
        <v>58</v>
      </c>
      <c r="AB46">
        <v>1.139</v>
      </c>
      <c r="AC46">
        <v>1.0149999999999999</v>
      </c>
      <c r="AD46" t="s">
        <v>58</v>
      </c>
    </row>
    <row r="47" spans="1:30" x14ac:dyDescent="0.25">
      <c r="A47" t="s">
        <v>207</v>
      </c>
      <c r="E47">
        <v>1401</v>
      </c>
      <c r="F47">
        <v>1405</v>
      </c>
      <c r="G47" s="5">
        <f>E47*0.3048</f>
        <v>427.02480000000003</v>
      </c>
      <c r="H47" s="5">
        <f>F47*0.3048</f>
        <v>428.24400000000003</v>
      </c>
      <c r="I47" s="5">
        <f>H47-G47</f>
        <v>1.2192000000000007</v>
      </c>
      <c r="K47" t="s">
        <v>30</v>
      </c>
      <c r="M47" t="s">
        <v>80</v>
      </c>
      <c r="N47" t="s">
        <v>62</v>
      </c>
      <c r="O47">
        <v>0.6</v>
      </c>
      <c r="P47" t="s">
        <v>57</v>
      </c>
      <c r="Q47">
        <v>0.4</v>
      </c>
      <c r="R47">
        <v>239.44</v>
      </c>
      <c r="S47">
        <v>0.38800000000000001</v>
      </c>
      <c r="T47">
        <v>0.219</v>
      </c>
      <c r="U47">
        <v>0.28699999999999998</v>
      </c>
      <c r="V47">
        <v>0.27</v>
      </c>
      <c r="W47">
        <v>0.28499999999999998</v>
      </c>
      <c r="X47" t="s">
        <v>58</v>
      </c>
      <c r="Y47">
        <v>2345.13</v>
      </c>
      <c r="Z47">
        <v>2217.79</v>
      </c>
      <c r="AA47">
        <v>1.2330000000000001</v>
      </c>
      <c r="AB47">
        <v>1.3149999999999999</v>
      </c>
      <c r="AC47">
        <v>0.74099999999999999</v>
      </c>
      <c r="AD47">
        <v>1.0660000000000001</v>
      </c>
    </row>
    <row r="48" spans="1:30" x14ac:dyDescent="0.25">
      <c r="A48" t="s">
        <v>207</v>
      </c>
      <c r="E48">
        <v>1405</v>
      </c>
      <c r="F48">
        <v>1411</v>
      </c>
      <c r="G48" s="5">
        <f>E48*0.3048</f>
        <v>428.24400000000003</v>
      </c>
      <c r="H48" s="5">
        <f>F48*0.3048</f>
        <v>430.07280000000003</v>
      </c>
      <c r="I48" s="5">
        <f>H48-G48</f>
        <v>1.8288000000000011</v>
      </c>
      <c r="K48" t="s">
        <v>31</v>
      </c>
      <c r="L48" t="s">
        <v>38</v>
      </c>
      <c r="M48" t="s">
        <v>81</v>
      </c>
      <c r="N48" t="s">
        <v>82</v>
      </c>
      <c r="O48">
        <v>0.63400000000000001</v>
      </c>
      <c r="P48" t="s">
        <v>78</v>
      </c>
      <c r="Q48">
        <v>0.36599999999999999</v>
      </c>
      <c r="R48">
        <v>38.417999999999999</v>
      </c>
      <c r="S48">
        <v>0.16300000000000001</v>
      </c>
      <c r="T48">
        <v>0.126</v>
      </c>
      <c r="U48">
        <v>9.1499999999999998E-2</v>
      </c>
      <c r="V48" t="s">
        <v>58</v>
      </c>
      <c r="W48">
        <v>5.0200000000000002E-2</v>
      </c>
      <c r="X48" t="s">
        <v>58</v>
      </c>
      <c r="Y48">
        <v>2345.29</v>
      </c>
      <c r="Z48">
        <v>2204.3000000000002</v>
      </c>
      <c r="AA48" t="s">
        <v>58</v>
      </c>
      <c r="AB48">
        <v>0.72499999999999998</v>
      </c>
      <c r="AC48">
        <v>0.56299999999999994</v>
      </c>
      <c r="AD48" t="s">
        <v>58</v>
      </c>
    </row>
    <row r="49" spans="1:30" x14ac:dyDescent="0.25">
      <c r="A49" t="s">
        <v>207</v>
      </c>
      <c r="E49">
        <v>1411</v>
      </c>
      <c r="F49">
        <v>1418</v>
      </c>
      <c r="G49" s="5">
        <f>E49*0.3048</f>
        <v>430.07280000000003</v>
      </c>
      <c r="H49" s="5">
        <f>F49*0.3048</f>
        <v>432.20640000000003</v>
      </c>
      <c r="I49" s="5">
        <f>H49-G49</f>
        <v>2.1336000000000013</v>
      </c>
      <c r="K49" t="s">
        <v>32</v>
      </c>
      <c r="M49" t="s">
        <v>83</v>
      </c>
      <c r="N49" t="s">
        <v>84</v>
      </c>
      <c r="O49">
        <v>1</v>
      </c>
      <c r="P49" t="s">
        <v>58</v>
      </c>
      <c r="Q49" t="s">
        <v>58</v>
      </c>
      <c r="R49">
        <v>43.503</v>
      </c>
      <c r="S49">
        <v>0.311</v>
      </c>
      <c r="T49">
        <v>0.311</v>
      </c>
      <c r="U49">
        <v>0.27900000000000003</v>
      </c>
      <c r="V49" t="s">
        <v>58</v>
      </c>
      <c r="W49">
        <v>0.11899999999999999</v>
      </c>
      <c r="X49" t="s">
        <v>58</v>
      </c>
      <c r="Y49">
        <v>2343.63</v>
      </c>
      <c r="Z49">
        <v>2201.2600000000002</v>
      </c>
      <c r="AA49" t="s">
        <v>58</v>
      </c>
      <c r="AB49">
        <v>0.9</v>
      </c>
      <c r="AC49">
        <v>0.89900000000000002</v>
      </c>
      <c r="AD49" t="s">
        <v>58</v>
      </c>
    </row>
    <row r="50" spans="1:30" x14ac:dyDescent="0.25">
      <c r="A50" t="s">
        <v>207</v>
      </c>
      <c r="E50">
        <v>1418</v>
      </c>
      <c r="F50">
        <v>1420</v>
      </c>
      <c r="G50" s="5">
        <f>E50*0.3048</f>
        <v>432.20640000000003</v>
      </c>
      <c r="H50" s="5">
        <f>F50*0.3048</f>
        <v>432.81600000000003</v>
      </c>
      <c r="I50" s="5">
        <f>H50-G50</f>
        <v>0.60960000000000036</v>
      </c>
      <c r="K50" t="s">
        <v>33</v>
      </c>
      <c r="M50" t="s">
        <v>85</v>
      </c>
      <c r="N50" t="s">
        <v>84</v>
      </c>
      <c r="O50">
        <v>1</v>
      </c>
      <c r="P50" t="s">
        <v>58</v>
      </c>
      <c r="Q50" t="s">
        <v>58</v>
      </c>
      <c r="R50">
        <v>49.423000000000002</v>
      </c>
      <c r="S50">
        <v>0.24299999999999999</v>
      </c>
      <c r="T50">
        <v>0.24399999999999999</v>
      </c>
      <c r="U50">
        <v>0.25700000000000001</v>
      </c>
      <c r="V50" t="s">
        <v>58</v>
      </c>
      <c r="W50">
        <v>0.105</v>
      </c>
      <c r="X50" t="s">
        <v>58</v>
      </c>
      <c r="Y50">
        <v>2345.58</v>
      </c>
      <c r="Z50">
        <v>2200.13</v>
      </c>
      <c r="AA50" t="s">
        <v>58</v>
      </c>
      <c r="AB50">
        <v>1.05</v>
      </c>
      <c r="AC50">
        <v>1.0580000000000001</v>
      </c>
      <c r="AD50" t="s">
        <v>58</v>
      </c>
    </row>
    <row r="51" spans="1:30" x14ac:dyDescent="0.25">
      <c r="A51" t="s">
        <v>207</v>
      </c>
      <c r="E51">
        <v>1420</v>
      </c>
      <c r="F51">
        <f>E51+5</f>
        <v>1425</v>
      </c>
      <c r="G51" s="5">
        <f>E51*0.3048</f>
        <v>432.81600000000003</v>
      </c>
      <c r="H51" s="5">
        <f>F51*0.3048</f>
        <v>434.34000000000003</v>
      </c>
      <c r="I51" s="5">
        <f>H51-G51</f>
        <v>1.5240000000000009</v>
      </c>
      <c r="K51" t="s">
        <v>34</v>
      </c>
      <c r="M51" t="s">
        <v>86</v>
      </c>
      <c r="N51" t="s">
        <v>84</v>
      </c>
      <c r="O51">
        <v>1</v>
      </c>
      <c r="P51" t="s">
        <v>58</v>
      </c>
      <c r="Q51" t="s">
        <v>58</v>
      </c>
      <c r="R51">
        <v>61.74</v>
      </c>
      <c r="S51">
        <v>0.28499999999999998</v>
      </c>
      <c r="T51">
        <v>0.27300000000000002</v>
      </c>
      <c r="U51">
        <v>0.27400000000000002</v>
      </c>
      <c r="V51" t="s">
        <v>58</v>
      </c>
      <c r="W51">
        <v>0.109</v>
      </c>
      <c r="X51" t="s">
        <v>58</v>
      </c>
      <c r="Y51">
        <v>2347.11</v>
      </c>
      <c r="Z51">
        <v>2200.04</v>
      </c>
      <c r="AA51" t="s">
        <v>58</v>
      </c>
      <c r="AB51">
        <v>1.004</v>
      </c>
      <c r="AC51">
        <v>0.95899999999999996</v>
      </c>
      <c r="AD51" t="s">
        <v>58</v>
      </c>
    </row>
    <row r="52" spans="1:30" x14ac:dyDescent="0.25">
      <c r="A52" t="s">
        <v>207</v>
      </c>
      <c r="E52">
        <v>1425</v>
      </c>
      <c r="F52">
        <f>E52+5</f>
        <v>1430</v>
      </c>
      <c r="G52" s="5">
        <f>E52*0.3048</f>
        <v>434.34000000000003</v>
      </c>
      <c r="H52" s="5">
        <f>F52*0.3048</f>
        <v>435.86400000000003</v>
      </c>
      <c r="I52" s="5">
        <f>H52-G52</f>
        <v>1.5240000000000009</v>
      </c>
      <c r="K52" t="s">
        <v>35</v>
      </c>
      <c r="M52" t="s">
        <v>87</v>
      </c>
      <c r="N52" t="s">
        <v>88</v>
      </c>
      <c r="O52">
        <v>0.51200000000000001</v>
      </c>
      <c r="P52" t="s">
        <v>89</v>
      </c>
      <c r="Q52">
        <v>0.48799999999999999</v>
      </c>
      <c r="R52">
        <v>83.768000000000001</v>
      </c>
      <c r="S52">
        <v>0.42399999999999999</v>
      </c>
      <c r="T52">
        <v>0.4</v>
      </c>
      <c r="U52">
        <v>0.39900000000000002</v>
      </c>
      <c r="V52" t="s">
        <v>58</v>
      </c>
      <c r="W52">
        <v>0.182</v>
      </c>
      <c r="X52" t="s">
        <v>58</v>
      </c>
      <c r="Y52">
        <v>2344.6999999999998</v>
      </c>
      <c r="Z52">
        <v>2199.9</v>
      </c>
      <c r="AA52" t="s">
        <v>58</v>
      </c>
      <c r="AB52">
        <v>0.996</v>
      </c>
      <c r="AC52">
        <v>0.94099999999999995</v>
      </c>
      <c r="AD52" t="s">
        <v>58</v>
      </c>
    </row>
    <row r="53" spans="1:30" x14ac:dyDescent="0.25">
      <c r="A53" t="s">
        <v>207</v>
      </c>
      <c r="E53">
        <v>1430</v>
      </c>
      <c r="F53">
        <f>E53+5</f>
        <v>1435</v>
      </c>
      <c r="G53" s="5">
        <f>E53*0.3048</f>
        <v>435.86400000000003</v>
      </c>
      <c r="H53" s="5">
        <f>F53*0.3048</f>
        <v>437.38800000000003</v>
      </c>
      <c r="I53" s="5">
        <f>H53-G53</f>
        <v>1.5240000000000009</v>
      </c>
      <c r="K53" t="s">
        <v>36</v>
      </c>
      <c r="M53" t="s">
        <v>90</v>
      </c>
      <c r="N53" t="s">
        <v>82</v>
      </c>
      <c r="O53">
        <v>1</v>
      </c>
      <c r="P53" t="s">
        <v>58</v>
      </c>
      <c r="Q53" t="s">
        <v>58</v>
      </c>
      <c r="R53">
        <v>66.239000000000004</v>
      </c>
      <c r="S53">
        <v>0.29899999999999999</v>
      </c>
      <c r="T53">
        <v>0.34599999999999997</v>
      </c>
      <c r="U53">
        <v>0.29099999999999998</v>
      </c>
      <c r="V53" t="s">
        <v>58</v>
      </c>
      <c r="W53">
        <v>0.113</v>
      </c>
      <c r="X53" t="s">
        <v>58</v>
      </c>
      <c r="Y53">
        <v>2345.9699999999998</v>
      </c>
      <c r="Z53">
        <v>2198.86</v>
      </c>
      <c r="AA53" t="s">
        <v>58</v>
      </c>
      <c r="AB53">
        <v>0.84099999999999997</v>
      </c>
      <c r="AC53">
        <v>0.97199999999999998</v>
      </c>
      <c r="AD53" t="s">
        <v>58</v>
      </c>
    </row>
    <row r="54" spans="1:30" x14ac:dyDescent="0.25">
      <c r="A54" t="s">
        <v>207</v>
      </c>
      <c r="E54">
        <v>1435</v>
      </c>
      <c r="F54">
        <f>E54+5</f>
        <v>1440</v>
      </c>
      <c r="G54" s="5">
        <f>E54*0.3048</f>
        <v>437.38800000000003</v>
      </c>
      <c r="H54" s="5">
        <f>F54*0.3048</f>
        <v>438.91200000000003</v>
      </c>
      <c r="I54" s="5">
        <f>H54-G54</f>
        <v>1.5240000000000009</v>
      </c>
      <c r="K54" t="s">
        <v>39</v>
      </c>
      <c r="M54" t="s">
        <v>91</v>
      </c>
      <c r="N54" t="s">
        <v>84</v>
      </c>
      <c r="O54">
        <v>1</v>
      </c>
      <c r="P54" t="s">
        <v>58</v>
      </c>
      <c r="Q54" t="s">
        <v>58</v>
      </c>
      <c r="R54">
        <v>132.15</v>
      </c>
      <c r="S54">
        <v>0.41799999999999998</v>
      </c>
      <c r="T54">
        <v>0.40400000000000003</v>
      </c>
      <c r="U54">
        <v>0.40200000000000002</v>
      </c>
      <c r="V54" t="s">
        <v>58</v>
      </c>
      <c r="W54">
        <v>0.189</v>
      </c>
      <c r="X54" t="s">
        <v>58</v>
      </c>
      <c r="Y54">
        <v>2345.52</v>
      </c>
      <c r="Z54">
        <v>2200.3000000000002</v>
      </c>
      <c r="AA54" t="s">
        <v>58</v>
      </c>
      <c r="AB54">
        <v>0.995</v>
      </c>
      <c r="AC54">
        <v>0.96199999999999997</v>
      </c>
      <c r="AD54" t="s">
        <v>58</v>
      </c>
    </row>
    <row r="55" spans="1:30" x14ac:dyDescent="0.25">
      <c r="A55" t="s">
        <v>207</v>
      </c>
      <c r="E55">
        <v>1440</v>
      </c>
      <c r="F55">
        <f>E55+5</f>
        <v>1445</v>
      </c>
      <c r="G55" s="5">
        <f>E55*0.3048</f>
        <v>438.91200000000003</v>
      </c>
      <c r="H55" s="5">
        <f>F55*0.3048</f>
        <v>440.43600000000004</v>
      </c>
      <c r="I55" s="5">
        <f>H55-G55</f>
        <v>1.5240000000000009</v>
      </c>
      <c r="K55" t="s">
        <v>40</v>
      </c>
      <c r="M55" t="s">
        <v>92</v>
      </c>
      <c r="N55" t="s">
        <v>84</v>
      </c>
      <c r="O55">
        <v>1</v>
      </c>
      <c r="P55" t="s">
        <v>58</v>
      </c>
      <c r="Q55" t="s">
        <v>58</v>
      </c>
      <c r="R55">
        <v>41.23</v>
      </c>
      <c r="S55">
        <v>0.189</v>
      </c>
      <c r="T55">
        <v>0.193</v>
      </c>
      <c r="U55">
        <v>0.187</v>
      </c>
      <c r="V55" t="s">
        <v>58</v>
      </c>
      <c r="W55">
        <v>6.8900000000000003E-2</v>
      </c>
      <c r="X55" t="s">
        <v>58</v>
      </c>
      <c r="Y55">
        <v>2347.06</v>
      </c>
      <c r="Z55">
        <v>2200.6999999999998</v>
      </c>
      <c r="AA55" t="s">
        <v>58</v>
      </c>
      <c r="AB55">
        <v>0.97</v>
      </c>
      <c r="AC55">
        <v>0.98699999999999999</v>
      </c>
      <c r="AD55" t="s">
        <v>58</v>
      </c>
    </row>
    <row r="56" spans="1:30" x14ac:dyDescent="0.25">
      <c r="A56" t="s">
        <v>207</v>
      </c>
      <c r="E56">
        <v>1445</v>
      </c>
      <c r="F56">
        <f>E56+5</f>
        <v>1450</v>
      </c>
      <c r="G56" s="5">
        <f>E56*0.3048</f>
        <v>440.43600000000004</v>
      </c>
      <c r="H56" s="5">
        <f>F56*0.3048</f>
        <v>441.96000000000004</v>
      </c>
      <c r="I56" s="5">
        <f>H56-G56</f>
        <v>1.5240000000000009</v>
      </c>
      <c r="K56" t="s">
        <v>41</v>
      </c>
      <c r="M56" t="s">
        <v>93</v>
      </c>
      <c r="N56" t="s">
        <v>82</v>
      </c>
      <c r="O56">
        <v>0.66400000000000003</v>
      </c>
      <c r="P56" t="s">
        <v>62</v>
      </c>
      <c r="Q56">
        <v>0.33600000000000002</v>
      </c>
      <c r="R56">
        <v>22.635000000000002</v>
      </c>
      <c r="S56">
        <v>0.13900000000000001</v>
      </c>
      <c r="T56">
        <v>0.13500000000000001</v>
      </c>
      <c r="U56">
        <v>9.7000000000000003E-2</v>
      </c>
      <c r="V56">
        <v>3.5700000000000003E-2</v>
      </c>
      <c r="W56">
        <v>4.4200000000000003E-2</v>
      </c>
      <c r="X56" t="s">
        <v>58</v>
      </c>
      <c r="Y56">
        <v>2341.7800000000002</v>
      </c>
      <c r="Z56">
        <v>2201.59</v>
      </c>
      <c r="AA56">
        <v>0.26400000000000001</v>
      </c>
      <c r="AB56">
        <v>0.71899999999999997</v>
      </c>
      <c r="AC56">
        <v>0.69599999999999995</v>
      </c>
      <c r="AD56">
        <v>2.7189999999999999</v>
      </c>
    </row>
    <row r="57" spans="1:30" x14ac:dyDescent="0.25">
      <c r="A57" t="s">
        <v>207</v>
      </c>
      <c r="E57">
        <v>1450</v>
      </c>
      <c r="F57">
        <f>E57+5</f>
        <v>1455</v>
      </c>
      <c r="G57" s="5">
        <f>E57*0.3048</f>
        <v>441.96000000000004</v>
      </c>
      <c r="H57" s="5">
        <f>F57*0.3048</f>
        <v>443.48400000000004</v>
      </c>
      <c r="I57" s="5">
        <f>H57-G57</f>
        <v>1.5240000000000009</v>
      </c>
      <c r="K57" t="s">
        <v>42</v>
      </c>
      <c r="M57" t="s">
        <v>94</v>
      </c>
      <c r="N57" t="s">
        <v>84</v>
      </c>
      <c r="O57">
        <v>1</v>
      </c>
      <c r="P57" t="s">
        <v>58</v>
      </c>
      <c r="Q57" t="s">
        <v>58</v>
      </c>
      <c r="R57">
        <v>82.775999999999996</v>
      </c>
      <c r="S57">
        <v>0.33</v>
      </c>
      <c r="T57">
        <v>0.32800000000000001</v>
      </c>
      <c r="U57">
        <v>0.317</v>
      </c>
      <c r="V57" t="s">
        <v>58</v>
      </c>
      <c r="W57">
        <v>0.128</v>
      </c>
      <c r="X57" t="s">
        <v>58</v>
      </c>
      <c r="Y57">
        <v>2345.98</v>
      </c>
      <c r="Z57">
        <v>2201.11</v>
      </c>
      <c r="AA57" t="s">
        <v>58</v>
      </c>
      <c r="AB57">
        <v>0.96499999999999997</v>
      </c>
      <c r="AC57">
        <v>0.96</v>
      </c>
      <c r="AD57" t="s">
        <v>58</v>
      </c>
    </row>
    <row r="58" spans="1:30" x14ac:dyDescent="0.25">
      <c r="A58" t="s">
        <v>207</v>
      </c>
      <c r="E58">
        <v>1455</v>
      </c>
      <c r="F58">
        <f>E58+5</f>
        <v>1460</v>
      </c>
      <c r="G58" s="5">
        <f>E58*0.3048</f>
        <v>443.48400000000004</v>
      </c>
      <c r="H58" s="5">
        <f>F58*0.3048</f>
        <v>445.00800000000004</v>
      </c>
      <c r="I58" s="5">
        <f>H58-G58</f>
        <v>1.5240000000000009</v>
      </c>
      <c r="K58" t="s">
        <v>43</v>
      </c>
      <c r="M58" t="s">
        <v>95</v>
      </c>
      <c r="N58" t="s">
        <v>84</v>
      </c>
      <c r="O58">
        <v>1</v>
      </c>
      <c r="P58" t="s">
        <v>58</v>
      </c>
      <c r="Q58" t="s">
        <v>58</v>
      </c>
      <c r="R58">
        <v>126.55</v>
      </c>
      <c r="S58">
        <v>0.49399999999999999</v>
      </c>
      <c r="T58">
        <v>0.35499999999999998</v>
      </c>
      <c r="U58">
        <v>0.371</v>
      </c>
      <c r="V58" t="s">
        <v>58</v>
      </c>
      <c r="W58">
        <v>0.189</v>
      </c>
      <c r="X58" t="s">
        <v>58</v>
      </c>
      <c r="Y58">
        <v>2348.16</v>
      </c>
      <c r="Z58">
        <v>2202.5</v>
      </c>
      <c r="AA58" t="s">
        <v>58</v>
      </c>
      <c r="AB58">
        <v>1.0449999999999999</v>
      </c>
      <c r="AC58">
        <v>0.751</v>
      </c>
      <c r="AD58" t="s">
        <v>58</v>
      </c>
    </row>
    <row r="59" spans="1:30" x14ac:dyDescent="0.25">
      <c r="A59" t="s">
        <v>207</v>
      </c>
      <c r="E59">
        <v>1460</v>
      </c>
      <c r="F59">
        <f>E59+5</f>
        <v>1465</v>
      </c>
      <c r="G59" s="5">
        <f>E59*0.3048</f>
        <v>445.00800000000004</v>
      </c>
      <c r="H59" s="5">
        <f>F59*0.3048</f>
        <v>446.53200000000004</v>
      </c>
      <c r="I59" s="5">
        <f>H59-G59</f>
        <v>1.5240000000000009</v>
      </c>
      <c r="K59" t="s">
        <v>44</v>
      </c>
      <c r="M59" t="s">
        <v>96</v>
      </c>
      <c r="N59" t="s">
        <v>84</v>
      </c>
      <c r="O59">
        <v>1</v>
      </c>
      <c r="P59" t="s">
        <v>58</v>
      </c>
      <c r="Q59" t="s">
        <v>58</v>
      </c>
      <c r="R59">
        <v>105.69</v>
      </c>
      <c r="S59">
        <v>0.376</v>
      </c>
      <c r="T59">
        <v>0.377</v>
      </c>
      <c r="U59">
        <v>0.36</v>
      </c>
      <c r="V59" t="s">
        <v>58</v>
      </c>
      <c r="W59">
        <v>0.17299999999999999</v>
      </c>
      <c r="X59" t="s">
        <v>58</v>
      </c>
      <c r="Y59">
        <v>2346.38</v>
      </c>
      <c r="Z59">
        <v>2201.66</v>
      </c>
      <c r="AA59" t="s">
        <v>58</v>
      </c>
      <c r="AB59">
        <v>0.95499999999999996</v>
      </c>
      <c r="AC59">
        <v>0.95699999999999996</v>
      </c>
      <c r="AD59" t="s">
        <v>58</v>
      </c>
    </row>
    <row r="60" spans="1:30" x14ac:dyDescent="0.25">
      <c r="A60" t="s">
        <v>207</v>
      </c>
      <c r="E60">
        <v>1465</v>
      </c>
      <c r="F60">
        <f>E60+5</f>
        <v>1470</v>
      </c>
      <c r="G60" s="5">
        <f>E60*0.3048</f>
        <v>446.53200000000004</v>
      </c>
      <c r="H60" s="5">
        <f>F60*0.3048</f>
        <v>448.05600000000004</v>
      </c>
      <c r="I60" s="5">
        <f>H60-G60</f>
        <v>1.5240000000000009</v>
      </c>
      <c r="K60" t="s">
        <v>45</v>
      </c>
      <c r="M60" t="s">
        <v>97</v>
      </c>
      <c r="N60" t="s">
        <v>84</v>
      </c>
      <c r="O60">
        <v>1</v>
      </c>
      <c r="P60" t="s">
        <v>58</v>
      </c>
      <c r="Q60" t="s">
        <v>58</v>
      </c>
      <c r="R60">
        <v>128.11000000000001</v>
      </c>
      <c r="S60">
        <v>0.23400000000000001</v>
      </c>
      <c r="T60">
        <v>0.17599999999999999</v>
      </c>
      <c r="U60">
        <v>0.23799999999999999</v>
      </c>
      <c r="V60" t="s">
        <v>58</v>
      </c>
      <c r="W60">
        <v>0.109</v>
      </c>
      <c r="X60" t="s">
        <v>58</v>
      </c>
      <c r="Y60">
        <v>2349</v>
      </c>
      <c r="Z60">
        <v>2202.77</v>
      </c>
      <c r="AA60" t="s">
        <v>58</v>
      </c>
      <c r="AB60">
        <v>1.3540000000000001</v>
      </c>
      <c r="AC60">
        <v>1.018</v>
      </c>
      <c r="AD60" t="s">
        <v>58</v>
      </c>
    </row>
    <row r="61" spans="1:30" x14ac:dyDescent="0.25">
      <c r="A61" t="s">
        <v>207</v>
      </c>
      <c r="E61">
        <v>1470</v>
      </c>
      <c r="F61">
        <f>E61+5</f>
        <v>1475</v>
      </c>
      <c r="G61" s="5">
        <f>E61*0.3048</f>
        <v>448.05600000000004</v>
      </c>
      <c r="H61" s="5">
        <f>F61*0.3048</f>
        <v>449.58000000000004</v>
      </c>
      <c r="I61" s="5">
        <f>H61-G61</f>
        <v>1.5240000000000009</v>
      </c>
      <c r="K61" t="s">
        <v>46</v>
      </c>
      <c r="L61" t="s">
        <v>54</v>
      </c>
      <c r="M61" t="s">
        <v>98</v>
      </c>
      <c r="N61" t="s">
        <v>84</v>
      </c>
      <c r="O61">
        <v>1</v>
      </c>
      <c r="P61" t="s">
        <v>58</v>
      </c>
      <c r="Q61" t="s">
        <v>58</v>
      </c>
      <c r="R61">
        <v>220.98</v>
      </c>
      <c r="S61">
        <v>0.48399999999999999</v>
      </c>
      <c r="T61">
        <v>0.45500000000000002</v>
      </c>
      <c r="U61">
        <v>0.45200000000000001</v>
      </c>
      <c r="V61" t="s">
        <v>58</v>
      </c>
      <c r="W61">
        <v>0.27500000000000002</v>
      </c>
      <c r="X61" t="s">
        <v>58</v>
      </c>
      <c r="Y61">
        <v>2346.66</v>
      </c>
      <c r="Z61">
        <v>2207.39</v>
      </c>
      <c r="AA61" t="s">
        <v>58</v>
      </c>
      <c r="AB61">
        <v>0.99299999999999999</v>
      </c>
      <c r="AC61">
        <v>0.93400000000000005</v>
      </c>
      <c r="AD61" t="s">
        <v>58</v>
      </c>
    </row>
    <row r="62" spans="1:30" x14ac:dyDescent="0.25">
      <c r="A62" t="s">
        <v>207</v>
      </c>
      <c r="E62">
        <v>1480</v>
      </c>
      <c r="F62">
        <v>1486</v>
      </c>
      <c r="G62" s="5">
        <f>E62*0.3048</f>
        <v>451.10400000000004</v>
      </c>
      <c r="H62" s="5">
        <f>F62*0.3048</f>
        <v>452.93280000000004</v>
      </c>
      <c r="I62" s="5">
        <f>H62-G62</f>
        <v>1.8288000000000011</v>
      </c>
      <c r="K62" t="s">
        <v>47</v>
      </c>
      <c r="M62" t="s">
        <v>99</v>
      </c>
      <c r="N62" t="s">
        <v>84</v>
      </c>
      <c r="O62">
        <v>0.67300000000000004</v>
      </c>
      <c r="P62" t="s">
        <v>62</v>
      </c>
      <c r="Q62">
        <v>0.32700000000000001</v>
      </c>
      <c r="R62">
        <v>140.91</v>
      </c>
      <c r="S62">
        <v>0.49299999999999999</v>
      </c>
      <c r="T62">
        <v>0.51100000000000001</v>
      </c>
      <c r="U62">
        <v>0.40899999999999997</v>
      </c>
      <c r="V62" t="s">
        <v>58</v>
      </c>
      <c r="W62">
        <v>0.23</v>
      </c>
      <c r="X62" t="s">
        <v>58</v>
      </c>
      <c r="Y62">
        <v>2342.6</v>
      </c>
      <c r="Z62">
        <v>2202.0500000000002</v>
      </c>
      <c r="AA62" t="s">
        <v>58</v>
      </c>
      <c r="AB62">
        <v>0.80100000000000005</v>
      </c>
      <c r="AC62">
        <v>0.82899999999999996</v>
      </c>
      <c r="AD62" t="s">
        <v>58</v>
      </c>
    </row>
    <row r="63" spans="1:30" x14ac:dyDescent="0.25">
      <c r="A63" t="s">
        <v>207</v>
      </c>
      <c r="E63">
        <v>1486</v>
      </c>
      <c r="F63">
        <f>E63+5</f>
        <v>1491</v>
      </c>
      <c r="G63" s="5">
        <f>E63*0.3048</f>
        <v>452.93280000000004</v>
      </c>
      <c r="H63" s="5">
        <f>F63*0.3048</f>
        <v>454.45680000000004</v>
      </c>
      <c r="I63" s="5">
        <f>H63-G63</f>
        <v>1.5240000000000009</v>
      </c>
      <c r="K63" t="s">
        <v>48</v>
      </c>
      <c r="M63" t="s">
        <v>100</v>
      </c>
      <c r="N63" t="s">
        <v>84</v>
      </c>
      <c r="O63">
        <v>0.55600000000000005</v>
      </c>
      <c r="P63" t="s">
        <v>62</v>
      </c>
      <c r="Q63">
        <v>0.44400000000000001</v>
      </c>
      <c r="R63">
        <v>175.34</v>
      </c>
      <c r="S63">
        <v>0.39800000000000002</v>
      </c>
      <c r="T63">
        <v>0.42899999999999999</v>
      </c>
      <c r="U63">
        <v>0.41299999999999998</v>
      </c>
      <c r="V63" t="s">
        <v>58</v>
      </c>
      <c r="W63">
        <v>0.28799999999999998</v>
      </c>
      <c r="X63" t="s">
        <v>58</v>
      </c>
      <c r="Y63">
        <v>2345.35</v>
      </c>
      <c r="Z63">
        <v>2206.84</v>
      </c>
      <c r="AA63" t="s">
        <v>58</v>
      </c>
      <c r="AB63">
        <v>0.96399999999999997</v>
      </c>
      <c r="AC63">
        <v>1.038</v>
      </c>
      <c r="AD63" t="s">
        <v>58</v>
      </c>
    </row>
    <row r="64" spans="1:30" x14ac:dyDescent="0.25">
      <c r="A64" t="s">
        <v>207</v>
      </c>
      <c r="E64">
        <v>1491</v>
      </c>
      <c r="F64">
        <v>1501</v>
      </c>
      <c r="G64" s="5">
        <f>E64*0.3048</f>
        <v>454.45680000000004</v>
      </c>
      <c r="H64" s="5">
        <f>F64*0.3048</f>
        <v>457.50480000000005</v>
      </c>
      <c r="I64" s="5">
        <f>H64-G64</f>
        <v>3.0480000000000018</v>
      </c>
      <c r="K64" t="s">
        <v>49</v>
      </c>
      <c r="M64" t="s">
        <v>101</v>
      </c>
      <c r="N64" t="s">
        <v>84</v>
      </c>
      <c r="O64">
        <v>0.59899999999999998</v>
      </c>
      <c r="P64" t="s">
        <v>62</v>
      </c>
      <c r="Q64">
        <v>0.40100000000000002</v>
      </c>
      <c r="R64">
        <v>169.28</v>
      </c>
      <c r="S64">
        <v>0.38900000000000001</v>
      </c>
      <c r="T64">
        <v>0.39100000000000001</v>
      </c>
      <c r="U64">
        <v>0.34799999999999998</v>
      </c>
      <c r="V64" t="s">
        <v>58</v>
      </c>
      <c r="W64">
        <v>0.23799999999999999</v>
      </c>
      <c r="X64" t="s">
        <v>58</v>
      </c>
      <c r="Y64">
        <v>2344.2199999999998</v>
      </c>
      <c r="Z64">
        <v>2209.7800000000002</v>
      </c>
      <c r="AA64" t="s">
        <v>58</v>
      </c>
      <c r="AB64">
        <v>0.88900000000000001</v>
      </c>
      <c r="AC64">
        <v>0.89400000000000002</v>
      </c>
      <c r="AD64" t="s">
        <v>58</v>
      </c>
    </row>
    <row r="65" spans="1:30" x14ac:dyDescent="0.25">
      <c r="A65" t="s">
        <v>207</v>
      </c>
      <c r="E65">
        <v>1501</v>
      </c>
      <c r="F65">
        <v>1510</v>
      </c>
      <c r="G65" s="5">
        <f>E65*0.3048</f>
        <v>457.50480000000005</v>
      </c>
      <c r="H65" s="5">
        <f>F65*0.3048</f>
        <v>460.24800000000005</v>
      </c>
      <c r="I65" s="5">
        <f>H65-G65</f>
        <v>2.7432000000000016</v>
      </c>
      <c r="K65" t="s">
        <v>50</v>
      </c>
      <c r="M65" t="s">
        <v>102</v>
      </c>
      <c r="N65" t="s">
        <v>103</v>
      </c>
      <c r="O65">
        <v>0.54600000000000004</v>
      </c>
      <c r="P65" t="s">
        <v>82</v>
      </c>
      <c r="Q65">
        <v>0.45400000000000001</v>
      </c>
      <c r="R65">
        <v>196.11</v>
      </c>
      <c r="S65">
        <v>0.308</v>
      </c>
      <c r="T65">
        <v>0.17399999999999999</v>
      </c>
      <c r="U65">
        <v>0.22500000000000001</v>
      </c>
      <c r="V65">
        <v>0.14799999999999999</v>
      </c>
      <c r="W65">
        <v>0.17399999999999999</v>
      </c>
      <c r="X65" t="s">
        <v>58</v>
      </c>
      <c r="Y65">
        <v>2349.25</v>
      </c>
      <c r="Z65">
        <v>2205.16</v>
      </c>
      <c r="AA65">
        <v>0.84799999999999998</v>
      </c>
      <c r="AB65">
        <v>1.292</v>
      </c>
      <c r="AC65">
        <v>0.73</v>
      </c>
      <c r="AD65">
        <v>1.524</v>
      </c>
    </row>
    <row r="66" spans="1:30" x14ac:dyDescent="0.25">
      <c r="A66" t="s">
        <v>207</v>
      </c>
      <c r="E66">
        <v>1510</v>
      </c>
      <c r="F66">
        <v>1520</v>
      </c>
      <c r="G66" s="5">
        <f>E66*0.3048</f>
        <v>460.24800000000005</v>
      </c>
      <c r="H66" s="5">
        <f>F66*0.3048</f>
        <v>463.29600000000005</v>
      </c>
      <c r="I66" s="5">
        <f>H66-G66</f>
        <v>3.0480000000000018</v>
      </c>
      <c r="K66" t="s">
        <v>51</v>
      </c>
      <c r="M66" t="s">
        <v>104</v>
      </c>
      <c r="N66" t="s">
        <v>62</v>
      </c>
      <c r="O66">
        <v>0.69199999999999995</v>
      </c>
      <c r="P66" t="s">
        <v>82</v>
      </c>
      <c r="Q66">
        <v>0.308</v>
      </c>
      <c r="R66">
        <v>182.38</v>
      </c>
      <c r="S66">
        <v>0.34300000000000003</v>
      </c>
      <c r="T66">
        <v>0.13500000000000001</v>
      </c>
      <c r="U66">
        <v>0.114</v>
      </c>
      <c r="V66" t="s">
        <v>58</v>
      </c>
      <c r="W66">
        <v>0.154</v>
      </c>
      <c r="X66">
        <v>2255.4499999999998</v>
      </c>
      <c r="Y66">
        <v>2347</v>
      </c>
      <c r="Z66">
        <v>2212.77</v>
      </c>
      <c r="AA66" t="s">
        <v>58</v>
      </c>
      <c r="AB66">
        <v>0.84399999999999997</v>
      </c>
      <c r="AC66">
        <v>0.33200000000000002</v>
      </c>
      <c r="AD66" t="s">
        <v>58</v>
      </c>
    </row>
    <row r="67" spans="1:30" x14ac:dyDescent="0.25">
      <c r="A67" t="s">
        <v>207</v>
      </c>
      <c r="E67">
        <v>1520</v>
      </c>
      <c r="F67">
        <v>1530</v>
      </c>
      <c r="G67" s="5">
        <f>E67*0.3048</f>
        <v>463.29600000000005</v>
      </c>
      <c r="H67" s="5">
        <f>F67*0.3048</f>
        <v>466.34400000000005</v>
      </c>
      <c r="I67" s="5">
        <f>H67-G67</f>
        <v>3.0480000000000018</v>
      </c>
      <c r="K67" t="s">
        <v>52</v>
      </c>
      <c r="M67" t="s">
        <v>105</v>
      </c>
      <c r="N67" t="s">
        <v>62</v>
      </c>
      <c r="O67">
        <v>1</v>
      </c>
      <c r="P67" t="s">
        <v>58</v>
      </c>
      <c r="Q67" t="s">
        <v>58</v>
      </c>
      <c r="R67">
        <v>136.69</v>
      </c>
      <c r="S67">
        <v>0.49199999999999999</v>
      </c>
      <c r="T67">
        <v>0.245</v>
      </c>
      <c r="U67" t="s">
        <v>58</v>
      </c>
      <c r="V67">
        <v>0.26500000000000001</v>
      </c>
      <c r="W67">
        <v>0.32100000000000001</v>
      </c>
      <c r="X67">
        <v>2254.17</v>
      </c>
      <c r="Y67">
        <v>2339.69</v>
      </c>
      <c r="Z67" t="s">
        <v>58</v>
      </c>
      <c r="AA67">
        <v>1.081</v>
      </c>
      <c r="AB67" t="s">
        <v>58</v>
      </c>
      <c r="AC67" t="s">
        <v>58</v>
      </c>
      <c r="AD67" t="s">
        <v>58</v>
      </c>
    </row>
    <row r="68" spans="1:30" x14ac:dyDescent="0.25">
      <c r="A68" t="s">
        <v>207</v>
      </c>
      <c r="E68">
        <v>1530</v>
      </c>
      <c r="F68">
        <f>E68+5</f>
        <v>1535</v>
      </c>
      <c r="G68" s="5">
        <f>E68*0.3048</f>
        <v>466.34400000000005</v>
      </c>
      <c r="H68" s="5">
        <v>468.2</v>
      </c>
      <c r="I68" s="5">
        <f>H68-G68</f>
        <v>1.8559999999999377</v>
      </c>
      <c r="K68" t="s">
        <v>53</v>
      </c>
      <c r="L68" t="s">
        <v>55</v>
      </c>
      <c r="M68" t="s">
        <v>106</v>
      </c>
      <c r="N68" t="s">
        <v>62</v>
      </c>
      <c r="O68">
        <v>1</v>
      </c>
      <c r="P68" t="s">
        <v>58</v>
      </c>
      <c r="Q68" t="s">
        <v>58</v>
      </c>
      <c r="R68">
        <v>133.97</v>
      </c>
      <c r="S68">
        <v>0.38500000000000001</v>
      </c>
      <c r="T68">
        <v>0.22900000000000001</v>
      </c>
      <c r="U68" t="s">
        <v>58</v>
      </c>
      <c r="V68">
        <v>0.29299999999999998</v>
      </c>
      <c r="W68">
        <v>0.28299999999999997</v>
      </c>
      <c r="X68">
        <v>2254.59</v>
      </c>
      <c r="Y68">
        <v>2338.1</v>
      </c>
      <c r="Z68" t="s">
        <v>58</v>
      </c>
      <c r="AA68">
        <v>1.28</v>
      </c>
      <c r="AB68" t="s">
        <v>58</v>
      </c>
      <c r="AC68" t="s">
        <v>58</v>
      </c>
      <c r="AD68" t="s">
        <v>58</v>
      </c>
    </row>
    <row r="723" spans="14:15" x14ac:dyDescent="0.25">
      <c r="N723" s="2"/>
      <c r="O723" s="2"/>
    </row>
  </sheetData>
  <autoFilter ref="A1:AD770">
    <sortState ref="A2:AD723">
      <sortCondition ref="G1:G770"/>
    </sortState>
  </autoFilter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11</v>
      </c>
      <c r="H1" s="1" t="s">
        <v>9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2021-10-15T19:05:10Z</dcterms:modified>
</cp:coreProperties>
</file>