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E52" i="1" l="1"/>
  <c r="F52" i="1" s="1"/>
  <c r="E53" i="1" s="1"/>
  <c r="F51" i="1"/>
  <c r="E50" i="1"/>
  <c r="F50" i="1" s="1"/>
  <c r="E51" i="1" s="1"/>
  <c r="F49" i="1"/>
  <c r="E48" i="1"/>
  <c r="F47" i="1"/>
  <c r="E46" i="1"/>
  <c r="F46" i="1" s="1"/>
  <c r="E47" i="1" s="1"/>
  <c r="F45" i="1"/>
  <c r="E44" i="1"/>
  <c r="F43" i="1"/>
  <c r="E42" i="1"/>
  <c r="F42" i="1" s="1"/>
  <c r="E43" i="1" s="1"/>
  <c r="F41" i="1"/>
  <c r="E40" i="1"/>
  <c r="F39" i="1"/>
  <c r="E38" i="1"/>
  <c r="F38" i="1" s="1"/>
  <c r="E39" i="1" s="1"/>
  <c r="F37" i="1"/>
  <c r="E36" i="1"/>
  <c r="F35" i="1"/>
  <c r="E34" i="1"/>
  <c r="F34" i="1" s="1"/>
  <c r="E35" i="1" s="1"/>
  <c r="F33" i="1"/>
  <c r="E32" i="1"/>
  <c r="F31" i="1"/>
  <c r="E30" i="1"/>
  <c r="F30" i="1" s="1"/>
  <c r="E31" i="1" s="1"/>
  <c r="F29" i="1"/>
  <c r="E28" i="1"/>
  <c r="F27" i="1"/>
  <c r="E26" i="1"/>
  <c r="F26" i="1" s="1"/>
  <c r="E27" i="1" s="1"/>
  <c r="F25" i="1"/>
  <c r="E24" i="1"/>
  <c r="F23" i="1"/>
  <c r="E22" i="1"/>
  <c r="F22" i="1" s="1"/>
  <c r="E23" i="1" s="1"/>
  <c r="F21" i="1"/>
  <c r="E20" i="1"/>
  <c r="F19" i="1"/>
  <c r="E18" i="1"/>
  <c r="F18" i="1" s="1"/>
  <c r="E19" i="1" s="1"/>
  <c r="F17" i="1"/>
  <c r="E16" i="1"/>
  <c r="F15" i="1"/>
  <c r="E14" i="1"/>
  <c r="F14" i="1" s="1"/>
  <c r="E15" i="1" s="1"/>
  <c r="F13" i="1"/>
  <c r="E12" i="1"/>
  <c r="F11" i="1"/>
  <c r="E10" i="1"/>
  <c r="F10" i="1" s="1"/>
  <c r="E11" i="1" s="1"/>
  <c r="F9" i="1"/>
  <c r="E8" i="1"/>
  <c r="F7" i="1"/>
  <c r="E6" i="1"/>
  <c r="F6" i="1" s="1"/>
  <c r="E7" i="1" s="1"/>
  <c r="F5" i="1"/>
  <c r="E4" i="1"/>
  <c r="F3" i="1"/>
  <c r="F2" i="1" s="1"/>
  <c r="E2" i="1"/>
  <c r="F4" i="1" l="1"/>
  <c r="E5" i="1" s="1"/>
  <c r="F8" i="1"/>
  <c r="E9" i="1" s="1"/>
  <c r="F12" i="1"/>
  <c r="E13" i="1" s="1"/>
  <c r="F16" i="1"/>
  <c r="E17" i="1" s="1"/>
  <c r="F20" i="1"/>
  <c r="E21" i="1" s="1"/>
  <c r="F24" i="1"/>
  <c r="E25" i="1" s="1"/>
  <c r="F28" i="1"/>
  <c r="E29" i="1" s="1"/>
  <c r="F32" i="1"/>
  <c r="E33" i="1" s="1"/>
  <c r="F36" i="1"/>
  <c r="E37" i="1" s="1"/>
  <c r="F40" i="1"/>
  <c r="E41" i="1" s="1"/>
  <c r="F44" i="1"/>
  <c r="E45" i="1" s="1"/>
  <c r="F48" i="1"/>
  <c r="E49" i="1" s="1"/>
  <c r="E3" i="1"/>
</calcChain>
</file>

<file path=xl/sharedStrings.xml><?xml version="1.0" encoding="utf-8"?>
<sst xmlns="http://schemas.openxmlformats.org/spreadsheetml/2006/main" count="274" uniqueCount="80">
  <si>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</si>
  <si>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</si>
  <si>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</si>
  <si>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</si>
  <si>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</si>
  <si>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</si>
  <si>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</si>
  <si>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</si>
  <si>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</si>
  <si>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</si>
  <si>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</si>
  <si>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</si>
  <si>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</si>
  <si>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</si>
  <si>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</si>
  <si>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</si>
  <si>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LS-94-001</t>
  </si>
  <si>
    <t>175.9m</t>
  </si>
  <si>
    <t>dyke?</t>
  </si>
  <si>
    <t>E.O.H.</t>
  </si>
  <si>
    <t>LS_94_001.00000.asd.sco</t>
  </si>
  <si>
    <t>Chlorite-FeMg</t>
  </si>
  <si>
    <t>NULL</t>
  </si>
  <si>
    <t>LS_94_001.00001.asd.sco</t>
  </si>
  <si>
    <t>LS_94_001.00002.asd.sco</t>
  </si>
  <si>
    <t>LS_94_001.00003.asd.sco</t>
  </si>
  <si>
    <t>LS_94_001.00004.asd.sco</t>
  </si>
  <si>
    <t>LS_94_001.00005.asd.sco</t>
  </si>
  <si>
    <t>Siderite</t>
  </si>
  <si>
    <t>LS_94_001.00006.asd.sco</t>
  </si>
  <si>
    <t>LS_94_001.00007.asd.sco</t>
  </si>
  <si>
    <t>Muscovite</t>
  </si>
  <si>
    <t>LS_94_001.00008.asd.sco</t>
  </si>
  <si>
    <t>LS_94_001.00009.asd.sco</t>
  </si>
  <si>
    <t>LS_94_001.00010.asd.sco</t>
  </si>
  <si>
    <t>Chlorite-Fe</t>
  </si>
  <si>
    <t>LS_94_001.00011.asd.sco</t>
  </si>
  <si>
    <t>LS_94_001.00012.asd.sco</t>
  </si>
  <si>
    <t>ParagoniticIllite</t>
  </si>
  <si>
    <t>LS_94_001.00013.asd.sco</t>
  </si>
  <si>
    <t>LS_94_001.00014.asd.sco</t>
  </si>
  <si>
    <t>LS_94_001.00015.asd.sco</t>
  </si>
  <si>
    <t>LS_94_001.00016.asd.sco</t>
  </si>
  <si>
    <t>LS_94_001.00017.asd.sco</t>
  </si>
  <si>
    <t>LS_94_001.00018.asd.sco</t>
  </si>
  <si>
    <t>Chlorite-Mg</t>
  </si>
  <si>
    <t>LS_94_001.00019.asd.sco</t>
  </si>
  <si>
    <t>LS_94_001.00020.asd.sco</t>
  </si>
  <si>
    <t>LS_94_001.00021.asd.sco</t>
  </si>
  <si>
    <t>LS_94_001.00022.asd.sco</t>
  </si>
  <si>
    <t>LS_94_001.00023.asd.sco</t>
  </si>
  <si>
    <t>LS_94_001.00024.asd.sco</t>
  </si>
  <si>
    <t>LS_94_001.00025.asd.sco</t>
  </si>
  <si>
    <t>LS_94_001.00026.asd.sco</t>
  </si>
  <si>
    <t>LS_94_001.00027.asd.sco</t>
  </si>
  <si>
    <t>LS_94_001.00028.asd.sco</t>
  </si>
  <si>
    <t>LS_94_001.00029.asd.sco</t>
  </si>
  <si>
    <t>LS_94_001.00030.asd.sco</t>
  </si>
  <si>
    <t>Phengite</t>
  </si>
  <si>
    <t>LS_94_001.00031.asd.sco</t>
  </si>
  <si>
    <t>LS_94_001.00032.asd.sco</t>
  </si>
  <si>
    <t>LS_94_001.00033.asd.sco</t>
  </si>
  <si>
    <t>LS_94_001.00034.asd.sco</t>
  </si>
  <si>
    <t>LS_94_001.00035.asd.sco</t>
  </si>
  <si>
    <t>LS_94_001.00036.asd.sco</t>
  </si>
  <si>
    <t>LS_94_001.00037.asd.sco</t>
  </si>
  <si>
    <t>LS_94_001.00038.asd.sco</t>
  </si>
  <si>
    <t>LS_94_001.00039.asd.sco</t>
  </si>
  <si>
    <t>LS_94_001.00040.asd.sco</t>
  </si>
  <si>
    <t>LS_94_001.00041.asd.sco</t>
  </si>
  <si>
    <t>LS_94_001.00042.asd.sco</t>
  </si>
  <si>
    <t>LS_94_001.00043.asd.sco</t>
  </si>
  <si>
    <t>LS_94_001.00044.asd.sco</t>
  </si>
  <si>
    <t>LS_94_001.00045.asd.sco</t>
  </si>
  <si>
    <t>LS_94_001.00046.asd.sco</t>
  </si>
  <si>
    <t>LS_94_001.00047.asd.sco</t>
  </si>
  <si>
    <t>LS_94_001.00048.asd.sco</t>
  </si>
  <si>
    <t>LS_94_001.00049.asd.sco</t>
  </si>
  <si>
    <t>LS_94_001.00050.asd.sco</t>
  </si>
  <si>
    <t>LS_94_001.00051.asd.sco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</si>
</sst>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" activePane="bottomLeft" state="frozen"/>
      <selection pane="bottomLeft" activeCell="K1" sqref="K1:K1048576"/>
    </sheetView>
  </sheetViews>
  <sheetFormatPr defaultRowHeight="15" x14ac:dyDescent="0.25"/>
  <cols>
    <col min="1" max="1" width="9.2851562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style="4" bestFit="1" customWidth="1"/>
    <col min="6" max="6" width="6.28515625" bestFit="1" customWidth="1"/>
    <col min="7" max="7" width="9.7109375" bestFit="1" customWidth="1"/>
    <col min="8" max="8" width="7" bestFit="1" customWidth="1"/>
    <col min="9" max="9" width="23.85546875" bestFit="1" customWidth="1"/>
    <col min="10" max="10" width="8.140625" bestFit="1" customWidth="1"/>
    <col min="11" max="11" width="13.85546875" bestFit="1" customWidth="1"/>
    <col min="12" max="12" width="10.7109375" bestFit="1" customWidth="1"/>
    <col min="13" max="13" width="13.7109375" bestFit="1" customWidth="1"/>
    <col min="14" max="14" width="10.7109375" bestFit="1" customWidth="1"/>
    <col min="15" max="16" width="7.285156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3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29</v>
      </c>
      <c r="C2">
        <v>157.5</v>
      </c>
      <c r="D2">
        <v>163</v>
      </c>
      <c r="E2" s="4">
        <f>C2</f>
        <v>157.5</v>
      </c>
      <c r="F2">
        <f>((F3-E2)/2)+E2</f>
        <v>160.25</v>
      </c>
      <c r="I2" t="s">
        <v>20</v>
      </c>
      <c r="K2" t="s">
        <v>21</v>
      </c>
      <c r="L2">
        <v>1</v>
      </c>
      <c r="M2" t="s">
        <v>22</v>
      </c>
      <c r="N2" t="s">
        <v>22</v>
      </c>
      <c r="O2">
        <v>101.32</v>
      </c>
    </row>
    <row r="3" spans="1:16" x14ac:dyDescent="0.25">
      <c r="A3" t="s">
        <v>16</v>
      </c>
      <c r="E3" s="4">
        <f>F2</f>
        <v>160.25</v>
      </c>
      <c r="F3">
        <f>C4</f>
        <v>163</v>
      </c>
      <c r="I3" t="s">
        <v>23</v>
      </c>
      <c r="K3" t="s">
        <v>21</v>
      </c>
      <c r="L3">
        <v>1</v>
      </c>
      <c r="M3" t="s">
        <v>22</v>
      </c>
      <c r="N3" t="s">
        <v>22</v>
      </c>
      <c r="O3">
        <v>125.19</v>
      </c>
    </row>
    <row r="4" spans="1:16" x14ac:dyDescent="0.25">
      <c r="A4" t="s">
        <v>16</v>
      </c>
      <c r="B4">
        <v>30</v>
      </c>
      <c r="C4">
        <v>163</v>
      </c>
      <c r="E4" s="4">
        <f>C4</f>
        <v>163</v>
      </c>
      <c r="F4">
        <f>((F5-E4)/2)+E4</f>
        <v>165.6</v>
      </c>
      <c r="I4" t="s">
        <v>24</v>
      </c>
      <c r="K4" t="s">
        <v>21</v>
      </c>
      <c r="L4">
        <v>1</v>
      </c>
      <c r="M4" t="s">
        <v>22</v>
      </c>
      <c r="N4" t="s">
        <v>22</v>
      </c>
      <c r="O4">
        <v>127.15</v>
      </c>
    </row>
    <row r="5" spans="1:16" x14ac:dyDescent="0.25">
      <c r="A5" t="s">
        <v>16</v>
      </c>
      <c r="E5" s="4">
        <f>F4</f>
        <v>165.6</v>
      </c>
      <c r="F5">
        <f>C6</f>
        <v>168.2</v>
      </c>
      <c r="I5" t="s">
        <v>25</v>
      </c>
      <c r="K5" t="s">
        <v>21</v>
      </c>
      <c r="L5">
        <v>1</v>
      </c>
      <c r="M5" t="s">
        <v>22</v>
      </c>
      <c r="N5" t="s">
        <v>22</v>
      </c>
      <c r="O5">
        <v>186.09</v>
      </c>
    </row>
    <row r="6" spans="1:16" x14ac:dyDescent="0.25">
      <c r="A6" t="s">
        <v>16</v>
      </c>
      <c r="B6">
        <v>31</v>
      </c>
      <c r="C6">
        <v>168.2</v>
      </c>
      <c r="E6" s="4">
        <f>C6</f>
        <v>168.2</v>
      </c>
      <c r="F6">
        <f>((F7-E6)/2)+E6</f>
        <v>170.7</v>
      </c>
      <c r="I6" t="s">
        <v>26</v>
      </c>
      <c r="K6" t="s">
        <v>21</v>
      </c>
      <c r="L6">
        <v>1</v>
      </c>
      <c r="M6" t="s">
        <v>22</v>
      </c>
      <c r="N6" t="s">
        <v>22</v>
      </c>
      <c r="O6">
        <v>175.6</v>
      </c>
    </row>
    <row r="7" spans="1:16" x14ac:dyDescent="0.25">
      <c r="A7" t="s">
        <v>16</v>
      </c>
      <c r="E7" s="4">
        <f>F6</f>
        <v>170.7</v>
      </c>
      <c r="F7">
        <f>C8</f>
        <v>173.2</v>
      </c>
      <c r="I7" t="s">
        <v>27</v>
      </c>
      <c r="K7" t="s">
        <v>21</v>
      </c>
      <c r="L7">
        <v>0.75700000000000001</v>
      </c>
      <c r="M7" t="s">
        <v>28</v>
      </c>
      <c r="N7">
        <v>0.24299999999999999</v>
      </c>
      <c r="O7">
        <v>115.12</v>
      </c>
    </row>
    <row r="8" spans="1:16" x14ac:dyDescent="0.25">
      <c r="A8" t="s">
        <v>16</v>
      </c>
      <c r="B8">
        <v>32</v>
      </c>
      <c r="C8">
        <v>173.2</v>
      </c>
      <c r="E8" s="4">
        <f>C8</f>
        <v>173.2</v>
      </c>
      <c r="F8">
        <f>((F9-E8)/2)+E8</f>
        <v>175.8</v>
      </c>
      <c r="I8" t="s">
        <v>29</v>
      </c>
      <c r="K8" t="s">
        <v>21</v>
      </c>
      <c r="L8">
        <v>1</v>
      </c>
      <c r="M8" t="s">
        <v>22</v>
      </c>
      <c r="N8" t="s">
        <v>22</v>
      </c>
      <c r="O8">
        <v>152.16999999999999</v>
      </c>
    </row>
    <row r="9" spans="1:16" x14ac:dyDescent="0.25">
      <c r="A9" t="s">
        <v>16</v>
      </c>
      <c r="E9" s="4">
        <f>F8</f>
        <v>175.8</v>
      </c>
      <c r="F9">
        <f>C10</f>
        <v>178.4</v>
      </c>
      <c r="I9" t="s">
        <v>30</v>
      </c>
      <c r="J9" t="s">
        <v>17</v>
      </c>
      <c r="K9" t="s">
        <v>21</v>
      </c>
      <c r="L9">
        <v>0.78700000000000003</v>
      </c>
      <c r="M9" t="s">
        <v>31</v>
      </c>
      <c r="N9">
        <v>0.21299999999999999</v>
      </c>
      <c r="O9">
        <v>102.37</v>
      </c>
    </row>
    <row r="10" spans="1:16" x14ac:dyDescent="0.25">
      <c r="A10" t="s">
        <v>16</v>
      </c>
      <c r="B10">
        <v>33</v>
      </c>
      <c r="C10">
        <v>178.4</v>
      </c>
      <c r="E10" s="4">
        <f>C10</f>
        <v>178.4</v>
      </c>
      <c r="F10">
        <f>((F11-E10)/2)+E10</f>
        <v>181.3</v>
      </c>
      <c r="I10" t="s">
        <v>32</v>
      </c>
      <c r="J10" t="s">
        <v>18</v>
      </c>
      <c r="K10" t="s">
        <v>21</v>
      </c>
      <c r="L10">
        <v>1</v>
      </c>
      <c r="M10" t="s">
        <v>22</v>
      </c>
      <c r="N10" t="s">
        <v>22</v>
      </c>
      <c r="O10">
        <v>142.99</v>
      </c>
    </row>
    <row r="11" spans="1:16" x14ac:dyDescent="0.25">
      <c r="A11" t="s">
        <v>16</v>
      </c>
      <c r="E11" s="4">
        <f>F10</f>
        <v>181.3</v>
      </c>
      <c r="F11">
        <f>C12</f>
        <v>184.2</v>
      </c>
      <c r="I11" t="s">
        <v>33</v>
      </c>
      <c r="K11" t="s">
        <v>21</v>
      </c>
      <c r="L11">
        <v>1</v>
      </c>
      <c r="M11" t="s">
        <v>22</v>
      </c>
      <c r="N11" t="s">
        <v>22</v>
      </c>
      <c r="O11">
        <v>158.84</v>
      </c>
    </row>
    <row r="12" spans="1:16" x14ac:dyDescent="0.25">
      <c r="A12" t="s">
        <v>16</v>
      </c>
      <c r="B12">
        <v>34</v>
      </c>
      <c r="C12">
        <v>184.2</v>
      </c>
      <c r="E12" s="4">
        <f>C12</f>
        <v>184.2</v>
      </c>
      <c r="F12">
        <f>((F13-E12)/2)+E12</f>
        <v>186.75</v>
      </c>
      <c r="I12" t="s">
        <v>34</v>
      </c>
      <c r="K12" t="s">
        <v>35</v>
      </c>
      <c r="L12">
        <v>1</v>
      </c>
      <c r="M12" t="s">
        <v>22</v>
      </c>
      <c r="N12" t="s">
        <v>22</v>
      </c>
      <c r="O12">
        <v>141.46</v>
      </c>
    </row>
    <row r="13" spans="1:16" x14ac:dyDescent="0.25">
      <c r="A13" t="s">
        <v>16</v>
      </c>
      <c r="E13" s="4">
        <f>F12</f>
        <v>186.75</v>
      </c>
      <c r="F13">
        <f>C14</f>
        <v>189.3</v>
      </c>
      <c r="I13" t="s">
        <v>36</v>
      </c>
      <c r="K13" t="s">
        <v>21</v>
      </c>
      <c r="L13">
        <v>1</v>
      </c>
      <c r="M13" t="s">
        <v>22</v>
      </c>
      <c r="N13" t="s">
        <v>22</v>
      </c>
      <c r="O13">
        <v>259.70999999999998</v>
      </c>
    </row>
    <row r="14" spans="1:16" x14ac:dyDescent="0.25">
      <c r="A14" t="s">
        <v>16</v>
      </c>
      <c r="B14">
        <v>35</v>
      </c>
      <c r="C14">
        <v>189.3</v>
      </c>
      <c r="E14" s="4">
        <f>C14</f>
        <v>189.3</v>
      </c>
      <c r="F14">
        <f>((F15-E14)/2)+E14</f>
        <v>191.85000000000002</v>
      </c>
      <c r="I14" t="s">
        <v>37</v>
      </c>
      <c r="K14" t="s">
        <v>21</v>
      </c>
      <c r="L14">
        <v>0.70199999999999996</v>
      </c>
      <c r="M14" t="s">
        <v>38</v>
      </c>
      <c r="N14">
        <v>0.29799999999999999</v>
      </c>
      <c r="O14">
        <v>225.1</v>
      </c>
    </row>
    <row r="15" spans="1:16" x14ac:dyDescent="0.25">
      <c r="A15" t="s">
        <v>16</v>
      </c>
      <c r="E15" s="4">
        <f>F14</f>
        <v>191.85000000000002</v>
      </c>
      <c r="F15">
        <f>C16</f>
        <v>194.4</v>
      </c>
      <c r="I15" t="s">
        <v>39</v>
      </c>
      <c r="K15" t="s">
        <v>21</v>
      </c>
      <c r="L15">
        <v>0.81499999999999995</v>
      </c>
      <c r="M15" t="s">
        <v>31</v>
      </c>
      <c r="N15">
        <v>0.185</v>
      </c>
      <c r="O15">
        <v>217.82</v>
      </c>
    </row>
    <row r="16" spans="1:16" x14ac:dyDescent="0.25">
      <c r="A16" t="s">
        <v>16</v>
      </c>
      <c r="B16">
        <v>36</v>
      </c>
      <c r="C16">
        <v>194.4</v>
      </c>
      <c r="E16" s="4">
        <f>C16</f>
        <v>194.4</v>
      </c>
      <c r="F16">
        <f>((F17-E16)/2)+E16</f>
        <v>197.55</v>
      </c>
      <c r="I16" t="s">
        <v>40</v>
      </c>
      <c r="K16" t="s">
        <v>21</v>
      </c>
      <c r="L16">
        <v>0.82699999999999996</v>
      </c>
      <c r="M16" t="s">
        <v>31</v>
      </c>
      <c r="N16">
        <v>0.17299999999999999</v>
      </c>
      <c r="O16">
        <v>120.06</v>
      </c>
    </row>
    <row r="17" spans="1:15" x14ac:dyDescent="0.25">
      <c r="A17" t="s">
        <v>16</v>
      </c>
      <c r="E17" s="4">
        <f>F16</f>
        <v>197.55</v>
      </c>
      <c r="F17">
        <f>C18</f>
        <v>200.7</v>
      </c>
      <c r="I17" t="s">
        <v>41</v>
      </c>
      <c r="K17" t="s">
        <v>21</v>
      </c>
      <c r="L17">
        <v>0.83199999999999996</v>
      </c>
      <c r="M17" t="s">
        <v>31</v>
      </c>
      <c r="N17">
        <v>0.16800000000000001</v>
      </c>
      <c r="O17">
        <v>121.66</v>
      </c>
    </row>
    <row r="18" spans="1:15" x14ac:dyDescent="0.25">
      <c r="A18" t="s">
        <v>16</v>
      </c>
      <c r="B18">
        <v>37</v>
      </c>
      <c r="C18">
        <v>200.7</v>
      </c>
      <c r="E18" s="4">
        <f>C18</f>
        <v>200.7</v>
      </c>
      <c r="F18">
        <f>((F19-E18)/2)+E18</f>
        <v>203.5</v>
      </c>
      <c r="I18" t="s">
        <v>42</v>
      </c>
      <c r="K18" t="s">
        <v>21</v>
      </c>
      <c r="L18">
        <v>0.76500000000000001</v>
      </c>
      <c r="M18" t="s">
        <v>31</v>
      </c>
      <c r="N18">
        <v>0.23499999999999999</v>
      </c>
      <c r="O18">
        <v>94.959000000000003</v>
      </c>
    </row>
    <row r="19" spans="1:15" x14ac:dyDescent="0.25">
      <c r="A19" t="s">
        <v>16</v>
      </c>
      <c r="E19" s="4">
        <f>F18</f>
        <v>203.5</v>
      </c>
      <c r="F19">
        <f>C20</f>
        <v>206.3</v>
      </c>
      <c r="I19" t="s">
        <v>43</v>
      </c>
      <c r="K19" t="s">
        <v>21</v>
      </c>
      <c r="L19">
        <v>0.79700000000000004</v>
      </c>
      <c r="M19" t="s">
        <v>31</v>
      </c>
      <c r="N19">
        <v>0.20300000000000001</v>
      </c>
      <c r="O19">
        <v>245.82</v>
      </c>
    </row>
    <row r="20" spans="1:15" x14ac:dyDescent="0.25">
      <c r="A20" t="s">
        <v>16</v>
      </c>
      <c r="B20">
        <v>38</v>
      </c>
      <c r="C20">
        <v>206.3</v>
      </c>
      <c r="E20" s="4">
        <f>C20</f>
        <v>206.3</v>
      </c>
      <c r="F20">
        <f>((F21-E20)/2)+E20</f>
        <v>209</v>
      </c>
      <c r="I20" t="s">
        <v>44</v>
      </c>
      <c r="J20" t="s">
        <v>18</v>
      </c>
      <c r="K20" t="s">
        <v>45</v>
      </c>
      <c r="L20">
        <v>1</v>
      </c>
      <c r="M20" t="s">
        <v>22</v>
      </c>
      <c r="N20" t="s">
        <v>22</v>
      </c>
      <c r="O20">
        <v>39.674999999999997</v>
      </c>
    </row>
    <row r="21" spans="1:15" x14ac:dyDescent="0.25">
      <c r="A21" t="s">
        <v>16</v>
      </c>
      <c r="E21" s="4">
        <f>F20</f>
        <v>209</v>
      </c>
      <c r="F21">
        <f>C22</f>
        <v>211.7</v>
      </c>
      <c r="I21" t="s">
        <v>46</v>
      </c>
      <c r="K21" t="s">
        <v>21</v>
      </c>
      <c r="L21">
        <v>0.71699999999999997</v>
      </c>
      <c r="M21" t="s">
        <v>38</v>
      </c>
      <c r="N21">
        <v>0.28299999999999997</v>
      </c>
      <c r="O21">
        <v>199.62</v>
      </c>
    </row>
    <row r="22" spans="1:15" x14ac:dyDescent="0.25">
      <c r="A22" t="s">
        <v>16</v>
      </c>
      <c r="B22">
        <v>39</v>
      </c>
      <c r="C22">
        <v>211.7</v>
      </c>
      <c r="E22" s="4">
        <f>C22</f>
        <v>211.7</v>
      </c>
      <c r="F22">
        <f>((F23-E22)/2)+E22</f>
        <v>214.25</v>
      </c>
      <c r="I22" t="s">
        <v>47</v>
      </c>
      <c r="K22" t="s">
        <v>21</v>
      </c>
      <c r="L22">
        <v>1</v>
      </c>
      <c r="M22" t="s">
        <v>22</v>
      </c>
      <c r="N22" t="s">
        <v>22</v>
      </c>
      <c r="O22">
        <v>188.96</v>
      </c>
    </row>
    <row r="23" spans="1:15" x14ac:dyDescent="0.25">
      <c r="A23" t="s">
        <v>16</v>
      </c>
      <c r="E23" s="4">
        <f>F22</f>
        <v>214.25</v>
      </c>
      <c r="F23">
        <f>C24</f>
        <v>216.8</v>
      </c>
      <c r="I23" t="s">
        <v>48</v>
      </c>
      <c r="K23" t="s">
        <v>21</v>
      </c>
      <c r="L23">
        <v>1</v>
      </c>
      <c r="M23" t="s">
        <v>22</v>
      </c>
      <c r="N23" t="s">
        <v>22</v>
      </c>
      <c r="O23">
        <v>213.42</v>
      </c>
    </row>
    <row r="24" spans="1:15" x14ac:dyDescent="0.25">
      <c r="A24" t="s">
        <v>16</v>
      </c>
      <c r="B24">
        <v>40</v>
      </c>
      <c r="C24">
        <v>216.8</v>
      </c>
      <c r="E24" s="4">
        <f>C24</f>
        <v>216.8</v>
      </c>
      <c r="F24">
        <f>((F25-E24)/2)+E24</f>
        <v>219.75</v>
      </c>
      <c r="I24" t="s">
        <v>49</v>
      </c>
      <c r="K24" t="s">
        <v>21</v>
      </c>
      <c r="L24">
        <v>0.79500000000000004</v>
      </c>
      <c r="M24" t="s">
        <v>31</v>
      </c>
      <c r="N24">
        <v>0.20499999999999999</v>
      </c>
      <c r="O24">
        <v>231.31</v>
      </c>
    </row>
    <row r="25" spans="1:15" x14ac:dyDescent="0.25">
      <c r="A25" t="s">
        <v>16</v>
      </c>
      <c r="E25" s="4">
        <f>F24</f>
        <v>219.75</v>
      </c>
      <c r="F25">
        <f>C26</f>
        <v>222.7</v>
      </c>
      <c r="I25" t="s">
        <v>50</v>
      </c>
      <c r="K25" t="s">
        <v>21</v>
      </c>
      <c r="L25">
        <v>1</v>
      </c>
      <c r="M25" t="s">
        <v>22</v>
      </c>
      <c r="N25" t="s">
        <v>22</v>
      </c>
      <c r="O25">
        <v>138.72</v>
      </c>
    </row>
    <row r="26" spans="1:15" x14ac:dyDescent="0.25">
      <c r="A26" t="s">
        <v>16</v>
      </c>
      <c r="B26">
        <v>41</v>
      </c>
      <c r="C26">
        <v>222.7</v>
      </c>
      <c r="E26" s="4">
        <f>C26</f>
        <v>222.7</v>
      </c>
      <c r="F26">
        <f>((F27-E26)/2)+E26</f>
        <v>225.5</v>
      </c>
      <c r="I26" t="s">
        <v>51</v>
      </c>
      <c r="K26" t="s">
        <v>21</v>
      </c>
      <c r="L26">
        <v>1</v>
      </c>
      <c r="M26" t="s">
        <v>22</v>
      </c>
      <c r="N26" t="s">
        <v>22</v>
      </c>
      <c r="O26">
        <v>120.85</v>
      </c>
    </row>
    <row r="27" spans="1:15" x14ac:dyDescent="0.25">
      <c r="A27" t="s">
        <v>16</v>
      </c>
      <c r="E27" s="4">
        <f>F26</f>
        <v>225.5</v>
      </c>
      <c r="F27">
        <f>C28</f>
        <v>228.3</v>
      </c>
      <c r="I27" t="s">
        <v>52</v>
      </c>
      <c r="K27" t="s">
        <v>21</v>
      </c>
      <c r="L27">
        <v>1</v>
      </c>
      <c r="M27" t="s">
        <v>22</v>
      </c>
      <c r="N27" t="s">
        <v>22</v>
      </c>
      <c r="O27">
        <v>138.6</v>
      </c>
    </row>
    <row r="28" spans="1:15" x14ac:dyDescent="0.25">
      <c r="A28" t="s">
        <v>16</v>
      </c>
      <c r="B28">
        <v>42</v>
      </c>
      <c r="C28">
        <v>228.3</v>
      </c>
      <c r="E28" s="4">
        <f>C28</f>
        <v>228.3</v>
      </c>
      <c r="F28">
        <f>((F29-E28)/2)+E28</f>
        <v>230.7</v>
      </c>
      <c r="I28" t="s">
        <v>53</v>
      </c>
      <c r="K28" t="s">
        <v>21</v>
      </c>
      <c r="L28">
        <v>0.8</v>
      </c>
      <c r="M28" t="s">
        <v>31</v>
      </c>
      <c r="N28">
        <v>0.2</v>
      </c>
      <c r="O28">
        <v>180.27</v>
      </c>
    </row>
    <row r="29" spans="1:15" x14ac:dyDescent="0.25">
      <c r="A29" t="s">
        <v>16</v>
      </c>
      <c r="E29" s="4">
        <f>F28</f>
        <v>230.7</v>
      </c>
      <c r="F29">
        <f>C30</f>
        <v>233.1</v>
      </c>
      <c r="I29" t="s">
        <v>54</v>
      </c>
      <c r="K29" t="s">
        <v>21</v>
      </c>
      <c r="L29">
        <v>0.84799999999999998</v>
      </c>
      <c r="M29" t="s">
        <v>31</v>
      </c>
      <c r="N29">
        <v>0.152</v>
      </c>
      <c r="O29">
        <v>227.27</v>
      </c>
    </row>
    <row r="30" spans="1:15" x14ac:dyDescent="0.25">
      <c r="A30" t="s">
        <v>16</v>
      </c>
      <c r="B30">
        <v>43</v>
      </c>
      <c r="C30">
        <v>233.1</v>
      </c>
      <c r="E30" s="4">
        <f>C30</f>
        <v>233.1</v>
      </c>
      <c r="F30">
        <f>((F31-E30)/2)+E30</f>
        <v>236.25</v>
      </c>
      <c r="I30" t="s">
        <v>55</v>
      </c>
      <c r="K30" t="s">
        <v>35</v>
      </c>
      <c r="L30">
        <v>0.81399999999999995</v>
      </c>
      <c r="M30" t="s">
        <v>28</v>
      </c>
      <c r="N30">
        <v>0.186</v>
      </c>
      <c r="O30">
        <v>153.15</v>
      </c>
    </row>
    <row r="31" spans="1:15" x14ac:dyDescent="0.25">
      <c r="A31" t="s">
        <v>16</v>
      </c>
      <c r="E31" s="4">
        <f>F30</f>
        <v>236.25</v>
      </c>
      <c r="F31">
        <f>C32</f>
        <v>239.4</v>
      </c>
      <c r="I31" t="s">
        <v>56</v>
      </c>
      <c r="K31" t="s">
        <v>21</v>
      </c>
      <c r="L31">
        <v>1</v>
      </c>
      <c r="M31" t="s">
        <v>22</v>
      </c>
      <c r="N31" t="s">
        <v>22</v>
      </c>
      <c r="O31">
        <v>130.15</v>
      </c>
    </row>
    <row r="32" spans="1:15" x14ac:dyDescent="0.25">
      <c r="A32" t="s">
        <v>16</v>
      </c>
      <c r="B32">
        <v>44</v>
      </c>
      <c r="C32">
        <v>239.4</v>
      </c>
      <c r="E32" s="4">
        <f>C32</f>
        <v>239.4</v>
      </c>
      <c r="F32">
        <f>((F33-E32)/2)+E32</f>
        <v>241.95</v>
      </c>
      <c r="I32" t="s">
        <v>57</v>
      </c>
      <c r="K32" t="s">
        <v>21</v>
      </c>
      <c r="L32">
        <v>0.85</v>
      </c>
      <c r="M32" t="s">
        <v>58</v>
      </c>
      <c r="N32">
        <v>0.15</v>
      </c>
      <c r="O32">
        <v>99.043000000000006</v>
      </c>
    </row>
    <row r="33" spans="1:15" x14ac:dyDescent="0.25">
      <c r="A33" t="s">
        <v>16</v>
      </c>
      <c r="E33" s="4">
        <f>F32</f>
        <v>241.95</v>
      </c>
      <c r="F33">
        <f>C34</f>
        <v>244.5</v>
      </c>
      <c r="I33" t="s">
        <v>59</v>
      </c>
      <c r="K33" t="s">
        <v>21</v>
      </c>
      <c r="L33">
        <v>1</v>
      </c>
      <c r="M33" t="s">
        <v>22</v>
      </c>
      <c r="N33" t="s">
        <v>22</v>
      </c>
      <c r="O33">
        <v>127.75</v>
      </c>
    </row>
    <row r="34" spans="1:15" x14ac:dyDescent="0.25">
      <c r="A34" t="s">
        <v>16</v>
      </c>
      <c r="B34">
        <v>45</v>
      </c>
      <c r="C34">
        <v>244.5</v>
      </c>
      <c r="E34" s="4">
        <f>C34</f>
        <v>244.5</v>
      </c>
      <c r="F34">
        <f>((F35-E34)/2)+E34</f>
        <v>245.8</v>
      </c>
      <c r="I34" t="s">
        <v>60</v>
      </c>
      <c r="K34" t="s">
        <v>21</v>
      </c>
      <c r="L34">
        <v>1</v>
      </c>
      <c r="M34" t="s">
        <v>22</v>
      </c>
      <c r="N34" t="s">
        <v>22</v>
      </c>
      <c r="O34">
        <v>251.92</v>
      </c>
    </row>
    <row r="35" spans="1:15" x14ac:dyDescent="0.25">
      <c r="A35" t="s">
        <v>16</v>
      </c>
      <c r="E35" s="4">
        <f>F34</f>
        <v>245.8</v>
      </c>
      <c r="F35">
        <f>C36</f>
        <v>247.1</v>
      </c>
      <c r="I35" t="s">
        <v>61</v>
      </c>
      <c r="K35" t="s">
        <v>21</v>
      </c>
      <c r="L35">
        <v>1</v>
      </c>
      <c r="M35" t="s">
        <v>22</v>
      </c>
      <c r="N35" t="s">
        <v>22</v>
      </c>
      <c r="O35">
        <v>114.62</v>
      </c>
    </row>
    <row r="36" spans="1:15" x14ac:dyDescent="0.25">
      <c r="A36" t="s">
        <v>16</v>
      </c>
      <c r="B36">
        <v>46</v>
      </c>
      <c r="C36">
        <v>247.1</v>
      </c>
      <c r="E36" s="4">
        <f>C36</f>
        <v>247.1</v>
      </c>
      <c r="F36">
        <f>((F37-E36)/2)+E36</f>
        <v>250.85</v>
      </c>
      <c r="I36" t="s">
        <v>62</v>
      </c>
      <c r="K36" t="s">
        <v>21</v>
      </c>
      <c r="L36">
        <v>0.83399999999999996</v>
      </c>
      <c r="M36" t="s">
        <v>31</v>
      </c>
      <c r="N36">
        <v>0.16600000000000001</v>
      </c>
      <c r="O36">
        <v>104.57</v>
      </c>
    </row>
    <row r="37" spans="1:15" x14ac:dyDescent="0.25">
      <c r="A37" t="s">
        <v>16</v>
      </c>
      <c r="E37" s="4">
        <f>F36</f>
        <v>250.85</v>
      </c>
      <c r="F37">
        <f>C38</f>
        <v>254.6</v>
      </c>
      <c r="I37" t="s">
        <v>63</v>
      </c>
      <c r="K37" t="s">
        <v>21</v>
      </c>
      <c r="L37">
        <v>1</v>
      </c>
      <c r="M37" t="s">
        <v>22</v>
      </c>
      <c r="N37" t="s">
        <v>22</v>
      </c>
      <c r="O37">
        <v>174.04</v>
      </c>
    </row>
    <row r="38" spans="1:15" x14ac:dyDescent="0.25">
      <c r="A38" t="s">
        <v>16</v>
      </c>
      <c r="B38">
        <v>47</v>
      </c>
      <c r="C38">
        <v>254.6</v>
      </c>
      <c r="E38" s="4">
        <f>C38</f>
        <v>254.6</v>
      </c>
      <c r="F38">
        <f>((F39-E38)/2)+E38</f>
        <v>257.55</v>
      </c>
      <c r="I38" t="s">
        <v>64</v>
      </c>
      <c r="K38" t="s">
        <v>21</v>
      </c>
      <c r="L38">
        <v>1</v>
      </c>
      <c r="M38" t="s">
        <v>22</v>
      </c>
      <c r="N38" t="s">
        <v>22</v>
      </c>
      <c r="O38">
        <v>114.37</v>
      </c>
    </row>
    <row r="39" spans="1:15" x14ac:dyDescent="0.25">
      <c r="A39" t="s">
        <v>16</v>
      </c>
      <c r="E39" s="4">
        <f>F38</f>
        <v>257.55</v>
      </c>
      <c r="F39">
        <f>C40</f>
        <v>260.5</v>
      </c>
      <c r="I39" t="s">
        <v>65</v>
      </c>
      <c r="K39" t="s">
        <v>21</v>
      </c>
      <c r="L39">
        <v>1</v>
      </c>
      <c r="M39" t="s">
        <v>22</v>
      </c>
      <c r="N39" t="s">
        <v>22</v>
      </c>
      <c r="O39">
        <v>139.88</v>
      </c>
    </row>
    <row r="40" spans="1:15" x14ac:dyDescent="0.25">
      <c r="A40" t="s">
        <v>16</v>
      </c>
      <c r="B40">
        <v>48</v>
      </c>
      <c r="C40">
        <v>260.5</v>
      </c>
      <c r="E40" s="4">
        <f>C40</f>
        <v>260.5</v>
      </c>
      <c r="F40">
        <f>((F41-E40)/2)+E40</f>
        <v>263</v>
      </c>
      <c r="I40" t="s">
        <v>66</v>
      </c>
      <c r="K40" t="s">
        <v>21</v>
      </c>
      <c r="L40">
        <v>1</v>
      </c>
      <c r="M40" t="s">
        <v>22</v>
      </c>
      <c r="N40" t="s">
        <v>22</v>
      </c>
      <c r="O40">
        <v>216.47</v>
      </c>
    </row>
    <row r="41" spans="1:15" x14ac:dyDescent="0.25">
      <c r="A41" t="s">
        <v>16</v>
      </c>
      <c r="E41" s="4">
        <f>F40</f>
        <v>263</v>
      </c>
      <c r="F41">
        <f>C42</f>
        <v>265.5</v>
      </c>
      <c r="I41" t="s">
        <v>67</v>
      </c>
      <c r="K41" t="s">
        <v>21</v>
      </c>
      <c r="L41">
        <v>1</v>
      </c>
      <c r="M41" t="s">
        <v>22</v>
      </c>
      <c r="N41" t="s">
        <v>22</v>
      </c>
      <c r="O41">
        <v>118.91</v>
      </c>
    </row>
    <row r="42" spans="1:15" x14ac:dyDescent="0.25">
      <c r="A42" t="s">
        <v>16</v>
      </c>
      <c r="B42">
        <v>49</v>
      </c>
      <c r="C42">
        <v>265.5</v>
      </c>
      <c r="E42" s="4">
        <f>C42</f>
        <v>265.5</v>
      </c>
      <c r="F42">
        <f>((F43-E42)/2)+E42</f>
        <v>268.10000000000002</v>
      </c>
      <c r="I42" t="s">
        <v>68</v>
      </c>
      <c r="K42" t="s">
        <v>21</v>
      </c>
      <c r="L42">
        <v>1</v>
      </c>
      <c r="M42" t="s">
        <v>22</v>
      </c>
      <c r="N42" t="s">
        <v>22</v>
      </c>
      <c r="O42">
        <v>304.17</v>
      </c>
    </row>
    <row r="43" spans="1:15" x14ac:dyDescent="0.25">
      <c r="A43" t="s">
        <v>16</v>
      </c>
      <c r="E43" s="4">
        <f>F42</f>
        <v>268.10000000000002</v>
      </c>
      <c r="F43">
        <f>C44</f>
        <v>270.7</v>
      </c>
      <c r="I43" t="s">
        <v>69</v>
      </c>
      <c r="K43" t="s">
        <v>21</v>
      </c>
      <c r="L43">
        <v>1</v>
      </c>
      <c r="M43" t="s">
        <v>22</v>
      </c>
      <c r="N43" t="s">
        <v>22</v>
      </c>
      <c r="O43">
        <v>119.31</v>
      </c>
    </row>
    <row r="44" spans="1:15" x14ac:dyDescent="0.25">
      <c r="A44" t="s">
        <v>16</v>
      </c>
      <c r="B44">
        <v>50</v>
      </c>
      <c r="C44">
        <v>270.7</v>
      </c>
      <c r="E44" s="4">
        <f>C44</f>
        <v>270.7</v>
      </c>
      <c r="F44">
        <f>((F45-E44)/2)+E44</f>
        <v>273.54999999999995</v>
      </c>
      <c r="I44" t="s">
        <v>70</v>
      </c>
      <c r="K44" t="s">
        <v>21</v>
      </c>
      <c r="L44">
        <v>1</v>
      </c>
      <c r="M44" t="s">
        <v>22</v>
      </c>
      <c r="N44" t="s">
        <v>22</v>
      </c>
      <c r="O44">
        <v>129.11000000000001</v>
      </c>
    </row>
    <row r="45" spans="1:15" x14ac:dyDescent="0.25">
      <c r="A45" t="s">
        <v>16</v>
      </c>
      <c r="E45" s="4">
        <f>F44</f>
        <v>273.54999999999995</v>
      </c>
      <c r="F45">
        <f>C46</f>
        <v>276.39999999999998</v>
      </c>
      <c r="I45" t="s">
        <v>71</v>
      </c>
      <c r="K45" t="s">
        <v>21</v>
      </c>
      <c r="L45">
        <v>1</v>
      </c>
      <c r="M45" t="s">
        <v>22</v>
      </c>
      <c r="N45" t="s">
        <v>22</v>
      </c>
      <c r="O45">
        <v>177.75</v>
      </c>
    </row>
    <row r="46" spans="1:15" x14ac:dyDescent="0.25">
      <c r="A46" t="s">
        <v>16</v>
      </c>
      <c r="B46">
        <v>51</v>
      </c>
      <c r="C46">
        <v>276.39999999999998</v>
      </c>
      <c r="E46" s="4">
        <f>C46</f>
        <v>276.39999999999998</v>
      </c>
      <c r="F46">
        <f>((F47-E46)/2)+E46</f>
        <v>279.10000000000002</v>
      </c>
      <c r="I46" t="s">
        <v>72</v>
      </c>
      <c r="K46" t="s">
        <v>21</v>
      </c>
      <c r="L46">
        <v>1</v>
      </c>
      <c r="M46" t="s">
        <v>22</v>
      </c>
      <c r="N46" t="s">
        <v>22</v>
      </c>
      <c r="O46">
        <v>188.95</v>
      </c>
    </row>
    <row r="47" spans="1:15" x14ac:dyDescent="0.25">
      <c r="A47" t="s">
        <v>16</v>
      </c>
      <c r="E47" s="4">
        <f>F46</f>
        <v>279.10000000000002</v>
      </c>
      <c r="F47">
        <f>C48</f>
        <v>281.8</v>
      </c>
      <c r="I47" t="s">
        <v>73</v>
      </c>
      <c r="K47" t="s">
        <v>21</v>
      </c>
      <c r="L47">
        <v>1</v>
      </c>
      <c r="M47" t="s">
        <v>22</v>
      </c>
      <c r="N47" t="s">
        <v>22</v>
      </c>
      <c r="O47">
        <v>130.31</v>
      </c>
    </row>
    <row r="48" spans="1:15" x14ac:dyDescent="0.25">
      <c r="A48" t="s">
        <v>16</v>
      </c>
      <c r="B48">
        <v>52</v>
      </c>
      <c r="C48">
        <v>281.8</v>
      </c>
      <c r="E48" s="4">
        <f>C48</f>
        <v>281.8</v>
      </c>
      <c r="F48">
        <f>((F49-E48)/2)+E48</f>
        <v>284.64999999999998</v>
      </c>
      <c r="I48" t="s">
        <v>74</v>
      </c>
      <c r="K48" t="s">
        <v>21</v>
      </c>
      <c r="L48">
        <v>1</v>
      </c>
      <c r="M48" t="s">
        <v>22</v>
      </c>
      <c r="N48" t="s">
        <v>22</v>
      </c>
      <c r="O48">
        <v>135.11000000000001</v>
      </c>
    </row>
    <row r="49" spans="1:15" x14ac:dyDescent="0.25">
      <c r="A49" t="s">
        <v>16</v>
      </c>
      <c r="E49" s="4">
        <f>F48</f>
        <v>284.64999999999998</v>
      </c>
      <c r="F49">
        <f>C50</f>
        <v>287.5</v>
      </c>
      <c r="I49" t="s">
        <v>75</v>
      </c>
      <c r="K49" t="s">
        <v>21</v>
      </c>
      <c r="L49">
        <v>1</v>
      </c>
      <c r="M49" t="s">
        <v>22</v>
      </c>
      <c r="N49" t="s">
        <v>22</v>
      </c>
      <c r="O49">
        <v>127.49</v>
      </c>
    </row>
    <row r="50" spans="1:15" x14ac:dyDescent="0.25">
      <c r="A50" t="s">
        <v>16</v>
      </c>
      <c r="B50">
        <v>53</v>
      </c>
      <c r="C50">
        <v>287.5</v>
      </c>
      <c r="E50" s="4">
        <f>C50</f>
        <v>287.5</v>
      </c>
      <c r="F50">
        <f>((F51-E50)/2)+E50</f>
        <v>290.2</v>
      </c>
      <c r="I50" t="s">
        <v>76</v>
      </c>
      <c r="K50" t="s">
        <v>21</v>
      </c>
      <c r="L50">
        <v>1</v>
      </c>
      <c r="M50" t="s">
        <v>22</v>
      </c>
      <c r="N50" t="s">
        <v>22</v>
      </c>
      <c r="O50">
        <v>171.92</v>
      </c>
    </row>
    <row r="51" spans="1:15" x14ac:dyDescent="0.25">
      <c r="A51" t="s">
        <v>16</v>
      </c>
      <c r="E51" s="4">
        <f>F50</f>
        <v>290.2</v>
      </c>
      <c r="F51">
        <f>C52</f>
        <v>292.89999999999998</v>
      </c>
      <c r="I51" t="s">
        <v>77</v>
      </c>
      <c r="K51" t="s">
        <v>21</v>
      </c>
      <c r="L51">
        <v>1</v>
      </c>
      <c r="M51" t="s">
        <v>22</v>
      </c>
      <c r="N51" t="s">
        <v>22</v>
      </c>
      <c r="O51">
        <v>127.13</v>
      </c>
    </row>
    <row r="52" spans="1:15" x14ac:dyDescent="0.25">
      <c r="A52" t="s">
        <v>16</v>
      </c>
      <c r="B52">
        <v>54</v>
      </c>
      <c r="C52">
        <v>292.89999999999998</v>
      </c>
      <c r="E52" s="4">
        <f>C52</f>
        <v>292.89999999999998</v>
      </c>
      <c r="F52">
        <f>((F53-E52)/2)+E52</f>
        <v>295.64999999999998</v>
      </c>
      <c r="I52" t="s">
        <v>78</v>
      </c>
      <c r="K52" t="s">
        <v>21</v>
      </c>
      <c r="L52">
        <v>1</v>
      </c>
      <c r="M52" t="s">
        <v>22</v>
      </c>
      <c r="N52" t="s">
        <v>22</v>
      </c>
      <c r="O52">
        <v>126.08</v>
      </c>
    </row>
    <row r="53" spans="1:15" x14ac:dyDescent="0.25">
      <c r="A53" t="s">
        <v>16</v>
      </c>
      <c r="E53" s="4">
        <f>F52</f>
        <v>295.64999999999998</v>
      </c>
      <c r="F53">
        <v>298.39999999999998</v>
      </c>
      <c r="I53" t="s">
        <v>79</v>
      </c>
      <c r="J53" t="s">
        <v>19</v>
      </c>
      <c r="K53" t="s">
        <v>21</v>
      </c>
      <c r="L53">
        <v>1</v>
      </c>
      <c r="M53" t="s">
        <v>22</v>
      </c>
      <c r="N53" t="s">
        <v>22</v>
      </c>
      <c r="O53">
        <v>243.79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2021-10-04T15:32:36Z</dcterms:modified>
</cp:coreProperties>
</file>