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Data\VMS\2021_FieldData\SpecData\"/>
    </mc:Choice>
  </mc:AlternateContent>
  <bookViews>
    <workbookView xWindow="10830" yWindow="375" windowWidth="10380" windowHeight="9150"/>
  </bookViews>
  <sheets>
    <sheet name="Spectra" sheetId="1" r:id="rId1"/>
    <sheet name="Cond_Mag" sheetId="2" r:id="rId2"/>
    <sheet name="Sheet3" sheetId="3" r:id="rId3"/>
  </sheets>
  <definedNames>
    <definedName name="_xlnm._FilterDatabase" localSheetId="1" hidden="1">Cond_Mag!$A$1:$I$1</definedName>
    <definedName name="_xlnm._FilterDatabase" localSheetId="0" hidden="1">Spectra!$A$1:$AK$1</definedName>
  </definedNames>
  <calcPr calcId="162913"/>
</workbook>
</file>

<file path=xl/calcChain.xml><?xml version="1.0" encoding="utf-8"?>
<calcChain xmlns="http://schemas.openxmlformats.org/spreadsheetml/2006/main">
  <c r="F37" i="1" l="1"/>
  <c r="F36" i="1"/>
  <c r="E37" i="1" s="1"/>
  <c r="E36" i="1"/>
  <c r="F39" i="1"/>
  <c r="F41" i="1"/>
  <c r="F43" i="1"/>
  <c r="F45" i="1"/>
  <c r="F47" i="1"/>
  <c r="F49" i="1"/>
  <c r="F51" i="1"/>
  <c r="F53" i="1"/>
  <c r="G54" i="1"/>
  <c r="G55" i="1"/>
  <c r="G56" i="1"/>
  <c r="G57" i="1"/>
  <c r="G58" i="1"/>
  <c r="G59" i="1"/>
  <c r="C24" i="1" l="1"/>
  <c r="C26" i="1"/>
  <c r="C14" i="1"/>
  <c r="C16" i="1"/>
  <c r="C18" i="1"/>
  <c r="C20" i="1"/>
  <c r="C22" i="1"/>
  <c r="C6" i="1"/>
  <c r="C8" i="1"/>
  <c r="C4" i="1"/>
  <c r="C52" i="1"/>
  <c r="C50" i="1"/>
  <c r="C48" i="1"/>
  <c r="C46" i="1"/>
  <c r="C44" i="1"/>
  <c r="C42" i="1"/>
  <c r="C40" i="1"/>
  <c r="C38" i="1"/>
  <c r="E38" i="1" l="1"/>
  <c r="F38" i="1"/>
  <c r="E39" i="1" s="1"/>
  <c r="F40" i="1"/>
  <c r="E41" i="1" s="1"/>
  <c r="E40" i="1"/>
  <c r="F42" i="1"/>
  <c r="E43" i="1" s="1"/>
  <c r="E42" i="1"/>
  <c r="F44" i="1"/>
  <c r="E45" i="1" s="1"/>
  <c r="G45" i="1" s="1"/>
  <c r="E44" i="1"/>
  <c r="F46" i="1"/>
  <c r="E46" i="1"/>
  <c r="E48" i="1"/>
  <c r="F48" i="1"/>
  <c r="E50" i="1"/>
  <c r="F50" i="1"/>
  <c r="E51" i="1" s="1"/>
  <c r="G51" i="1" s="1"/>
  <c r="F52" i="1"/>
  <c r="E52" i="1"/>
  <c r="C12" i="1"/>
  <c r="C10" i="1"/>
  <c r="E47" i="1" l="1"/>
  <c r="G47" i="1" s="1"/>
  <c r="G46" i="1"/>
  <c r="E49" i="1"/>
  <c r="G49" i="1" s="1"/>
  <c r="G48" i="1"/>
  <c r="G50" i="1"/>
  <c r="E53" i="1"/>
  <c r="G53" i="1" s="1"/>
  <c r="G52" i="1"/>
</calcChain>
</file>

<file path=xl/sharedStrings.xml><?xml version="1.0" encoding="utf-8"?>
<sst xmlns="http://schemas.openxmlformats.org/spreadsheetml/2006/main" count="341" uniqueCount="116">
  <si>
    <t>Box #</t>
  </si>
  <si>
    <t>Start</t>
  </si>
  <si>
    <t>Finish</t>
  </si>
  <si>
    <t>From</t>
  </si>
  <si>
    <t>To</t>
  </si>
  <si>
    <t>Spectral I.D.</t>
  </si>
  <si>
    <t>Notes</t>
  </si>
  <si>
    <t>Mineral 1</t>
  </si>
  <si>
    <t>Weight 1</t>
  </si>
  <si>
    <t>Mineral 2</t>
  </si>
  <si>
    <t>Weight 2</t>
  </si>
  <si>
    <t>Error</t>
  </si>
  <si>
    <t>Type</t>
  </si>
  <si>
    <t>Mag</t>
  </si>
  <si>
    <t>DDH</t>
  </si>
  <si>
    <t>Spacing</t>
  </si>
  <si>
    <t>Id</t>
  </si>
  <si>
    <t>Avg</t>
  </si>
  <si>
    <t>Date</t>
  </si>
  <si>
    <t>Time</t>
  </si>
  <si>
    <t>Pin</t>
  </si>
  <si>
    <t>Diameter</t>
  </si>
  <si>
    <t>MeasTime</t>
  </si>
  <si>
    <t>TriggerTime</t>
  </si>
  <si>
    <t>Kappa</t>
  </si>
  <si>
    <t>KappaAvg</t>
  </si>
  <si>
    <t>KappaStdDev</t>
  </si>
  <si>
    <t>KappaCurve</t>
  </si>
  <si>
    <t>Sigma</t>
  </si>
  <si>
    <t>SigmaAvg</t>
  </si>
  <si>
    <t>SigmaStdDev</t>
  </si>
  <si>
    <t>SigmaCurve</t>
  </si>
  <si>
    <t>Latitude</t>
  </si>
  <si>
    <t>Longitude</t>
  </si>
  <si>
    <t>Altitude</t>
  </si>
  <si>
    <t>MM-12-025</t>
  </si>
  <si>
    <t>Terrapec in rain!; E.O.H., hole done in reverse.</t>
  </si>
  <si>
    <t>Breccia at beginning of box - 341m</t>
  </si>
  <si>
    <t>end</t>
  </si>
  <si>
    <t>beginning</t>
  </si>
  <si>
    <t>switched now moving down hole from top; split core</t>
  </si>
  <si>
    <t>split core; 28.75m</t>
  </si>
  <si>
    <t>split core</t>
  </si>
  <si>
    <t>40m</t>
  </si>
  <si>
    <t>46m</t>
  </si>
  <si>
    <t>55m</t>
  </si>
  <si>
    <t>64m</t>
  </si>
  <si>
    <t>split core; 79m</t>
  </si>
  <si>
    <t>fault  zone</t>
  </si>
  <si>
    <t>split core; 88m</t>
  </si>
  <si>
    <t>Phengite</t>
  </si>
  <si>
    <t>NULL</t>
  </si>
  <si>
    <t>Chlorite-Mg</t>
  </si>
  <si>
    <t>MM_12_025.00006.asd.sco</t>
  </si>
  <si>
    <t>MM_12_025.00007.asd.sco</t>
  </si>
  <si>
    <t>MM_12_025.00008.asd.sco</t>
  </si>
  <si>
    <t>MM_12_025.00009.asd.sco</t>
  </si>
  <si>
    <t>MM_12_025.00010.asd.sco</t>
  </si>
  <si>
    <t>MM_12_025.00011.asd.sco</t>
  </si>
  <si>
    <t>MM_12_025.00012.asd.sco</t>
  </si>
  <si>
    <t>MM_12_025.00013.asd.sco</t>
  </si>
  <si>
    <t>MM_12_025.00014.asd.sco</t>
  </si>
  <si>
    <t>MM_12_025.00015.asd.sco</t>
  </si>
  <si>
    <t>MM_12_025.00016.asd.sco</t>
  </si>
  <si>
    <t>MM_12_025.00017.asd.sco</t>
  </si>
  <si>
    <t>MM_12_025.00018.asd.sco</t>
  </si>
  <si>
    <t>MM_12_025.00019.asd.sco</t>
  </si>
  <si>
    <t>MM_12_025.00020.asd.sco</t>
  </si>
  <si>
    <t>MM_12_025.00021.asd.sco</t>
  </si>
  <si>
    <t>MM_12_025.00022.asd.sco</t>
  </si>
  <si>
    <t>MM_12_025.00023.asd.sco</t>
  </si>
  <si>
    <t>MM_12_025.00025.asd.sco</t>
  </si>
  <si>
    <t>Muscovite</t>
  </si>
  <si>
    <t>MM_12_025.00026.asd.sco</t>
  </si>
  <si>
    <t>Kaolinite-WX</t>
  </si>
  <si>
    <t>MM_12_025.00027.asd.sco</t>
  </si>
  <si>
    <t>MM_12_025.00028.asd.sco</t>
  </si>
  <si>
    <t>MM_12_025.00029.asd.sco</t>
  </si>
  <si>
    <t>MM_12_025.00030.asd.sco</t>
  </si>
  <si>
    <t>MM_12_025.00031.asd.sco</t>
  </si>
  <si>
    <t>MM_12_025.00032.asd.sco</t>
  </si>
  <si>
    <t>MM_12_025.00033.asd.sco</t>
  </si>
  <si>
    <t>MM_12_025.00034.asd.sco</t>
  </si>
  <si>
    <t>Pyrophyllite</t>
  </si>
  <si>
    <t>MM_12_025.00035.asd.sco</t>
  </si>
  <si>
    <t>MM_12_025.00036.asd.sco</t>
  </si>
  <si>
    <t>MM_12_025.00037.asd.sco</t>
  </si>
  <si>
    <t>MM_12_025.00038.asd.sco</t>
  </si>
  <si>
    <t>MM_12_025.00039.asd.sco</t>
  </si>
  <si>
    <t>Paragonite</t>
  </si>
  <si>
    <t>MM_12_025.00040.asd.sco</t>
  </si>
  <si>
    <t>MM_12_025.00041.asd.sco</t>
  </si>
  <si>
    <t>MM_12_025.00042.asd.sco</t>
  </si>
  <si>
    <t>MM_12_025.00043.asd.sco</t>
  </si>
  <si>
    <t>MM_12_025.00044.asd.sco</t>
  </si>
  <si>
    <t>MM_12_025.00045.asd.sco</t>
  </si>
  <si>
    <t>MM_12_025.00046.asd.sco</t>
  </si>
  <si>
    <t>MM_12_025.00047.asd.sco</t>
  </si>
  <si>
    <t>MM_12_025.00048.asd.sco</t>
  </si>
  <si>
    <t>MM_12_025.00049.asd.sco</t>
  </si>
  <si>
    <t>MM_12_025.00050.asd.sco</t>
  </si>
  <si>
    <t>MM_12_025.00051.asd.sco</t>
  </si>
  <si>
    <t>MM_12_025.00052.asd.sco</t>
  </si>
  <si>
    <t>MM_12_025.00053.asd.sco</t>
  </si>
  <si>
    <t>Gypsum</t>
  </si>
  <si>
    <t>MM_12_025.00054.asd.sco</t>
  </si>
  <si>
    <t>MM_12_025.00055.asd.sco</t>
  </si>
  <si>
    <t>MM_12_025.00056.asd.sco</t>
  </si>
  <si>
    <t>MM_12_025.00057.asd.sco</t>
  </si>
  <si>
    <t>MM_12_025.00058.asd.sco</t>
  </si>
  <si>
    <t>MM_12_025.0005.asd.sco</t>
  </si>
  <si>
    <t>MM_12_025.0004.asd.sco</t>
  </si>
  <si>
    <t>MM_12_025.0003.asd.sco</t>
  </si>
  <si>
    <t>MM_12_025.0002.asd.sco</t>
  </si>
  <si>
    <t>MM_12_025.0001.asd.sco</t>
  </si>
  <si>
    <t>MM_12_025.0000.asd.sco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</si>
</sst>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24"/>
  <sheetViews>
    <sheetView tabSelected="1" zoomScale="106" zoomScaleNormal="106" workbookViewId="0">
      <pane ySplit="1" topLeftCell="A2" activePane="bottomLeft" state="frozen"/>
      <selection pane="bottomLeft" activeCell="O203" sqref="A60:O203"/>
    </sheetView>
  </sheetViews>
  <sheetFormatPr defaultRowHeight="15" x14ac:dyDescent="0.25"/>
  <cols>
    <col min="1" max="1" width="11.140625" bestFit="1" customWidth="1"/>
    <col min="2" max="2" width="8.140625" bestFit="1" customWidth="1"/>
    <col min="3" max="3" width="7.7109375" bestFit="1" customWidth="1"/>
    <col min="4" max="4" width="8.5703125" bestFit="1" customWidth="1"/>
    <col min="5" max="5" width="7.85546875" style="4" bestFit="1" customWidth="1"/>
    <col min="6" max="6" width="6.85546875" style="4" bestFit="1" customWidth="1"/>
    <col min="7" max="7" width="10.28515625" bestFit="1" customWidth="1"/>
    <col min="8" max="8" width="7.140625" bestFit="1" customWidth="1"/>
    <col min="9" max="9" width="25.42578125" bestFit="1" customWidth="1"/>
    <col min="10" max="10" width="48.7109375" bestFit="1" customWidth="1"/>
    <col min="11" max="11" width="25.42578125" bestFit="1" customWidth="1"/>
    <col min="12" max="12" width="11.42578125" bestFit="1" customWidth="1"/>
    <col min="13" max="13" width="12.7109375" bestFit="1" customWidth="1"/>
    <col min="14" max="14" width="11.42578125" bestFit="1" customWidth="1"/>
    <col min="15" max="15" width="7.85546875" bestFit="1" customWidth="1"/>
    <col min="16" max="16" width="7.5703125" bestFit="1" customWidth="1"/>
    <col min="17" max="17" width="5" bestFit="1" customWidth="1"/>
    <col min="18" max="18" width="6.5703125" bestFit="1" customWidth="1"/>
    <col min="19" max="19" width="7.42578125" bestFit="1" customWidth="1"/>
    <col min="20" max="20" width="7.7109375" bestFit="1" customWidth="1"/>
    <col min="21" max="21" width="7.5703125" bestFit="1" customWidth="1"/>
    <col min="22" max="22" width="6.140625" bestFit="1" customWidth="1"/>
    <col min="23" max="23" width="7.85546875" bestFit="1" customWidth="1"/>
    <col min="24" max="24" width="11.5703125" bestFit="1" customWidth="1"/>
    <col min="25" max="25" width="12.5703125" bestFit="1" customWidth="1"/>
    <col min="26" max="26" width="14" bestFit="1" customWidth="1"/>
    <col min="27" max="27" width="8.85546875" bestFit="1" customWidth="1"/>
    <col min="28" max="28" width="12.42578125" bestFit="1" customWidth="1"/>
    <col min="29" max="29" width="15.5703125" bestFit="1" customWidth="1"/>
    <col min="30" max="30" width="14.140625" bestFit="1" customWidth="1"/>
    <col min="31" max="31" width="8.5703125" bestFit="1" customWidth="1"/>
    <col min="32" max="32" width="12.140625" bestFit="1" customWidth="1"/>
    <col min="33" max="33" width="15.28515625" bestFit="1" customWidth="1"/>
    <col min="34" max="34" width="13.85546875" bestFit="1" customWidth="1"/>
    <col min="35" max="35" width="10.85546875" bestFit="1" customWidth="1"/>
    <col min="36" max="36" width="12.42578125" bestFit="1" customWidth="1"/>
    <col min="37" max="37" width="10.7109375" bestFit="1" customWidth="1"/>
  </cols>
  <sheetData>
    <row r="1" spans="1:37" x14ac:dyDescent="0.25">
      <c r="A1" s="1" t="s">
        <v>14</v>
      </c>
      <c r="B1" s="1" t="s">
        <v>0</v>
      </c>
      <c r="C1" s="1" t="s">
        <v>1</v>
      </c>
      <c r="D1" s="1" t="s">
        <v>2</v>
      </c>
      <c r="E1" s="3" t="s">
        <v>3</v>
      </c>
      <c r="F1" s="3" t="s">
        <v>4</v>
      </c>
      <c r="G1" s="1" t="s">
        <v>15</v>
      </c>
      <c r="H1" s="1" t="s">
        <v>13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12</v>
      </c>
      <c r="V1" s="1" t="s">
        <v>20</v>
      </c>
      <c r="W1" s="1" t="s">
        <v>11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</row>
    <row r="2" spans="1:37" x14ac:dyDescent="0.25">
      <c r="A2" t="s">
        <v>35</v>
      </c>
      <c r="B2">
        <v>2</v>
      </c>
      <c r="C2">
        <v>23.5</v>
      </c>
      <c r="D2">
        <v>27.8</v>
      </c>
      <c r="E2" s="4">
        <v>23.5</v>
      </c>
      <c r="F2" s="4">
        <v>25.5</v>
      </c>
      <c r="I2" t="s">
        <v>71</v>
      </c>
      <c r="J2" t="s">
        <v>40</v>
      </c>
      <c r="K2" t="s">
        <v>72</v>
      </c>
      <c r="L2">
        <v>1</v>
      </c>
      <c r="M2" t="s">
        <v>51</v>
      </c>
      <c r="N2" t="s">
        <v>51</v>
      </c>
      <c r="O2">
        <v>135.76</v>
      </c>
    </row>
    <row r="3" spans="1:37" x14ac:dyDescent="0.25">
      <c r="A3" t="s">
        <v>35</v>
      </c>
      <c r="E3" s="4">
        <v>25.5</v>
      </c>
      <c r="F3" s="4">
        <v>27.8</v>
      </c>
      <c r="I3" t="s">
        <v>73</v>
      </c>
      <c r="K3" t="s">
        <v>72</v>
      </c>
      <c r="L3">
        <v>0.84699999999999998</v>
      </c>
      <c r="M3" t="s">
        <v>74</v>
      </c>
      <c r="N3">
        <v>0.153</v>
      </c>
      <c r="O3">
        <v>57.823</v>
      </c>
    </row>
    <row r="4" spans="1:37" x14ac:dyDescent="0.25">
      <c r="A4" t="s">
        <v>35</v>
      </c>
      <c r="B4">
        <v>3</v>
      </c>
      <c r="C4">
        <f>D2</f>
        <v>27.8</v>
      </c>
      <c r="D4">
        <v>32.1</v>
      </c>
      <c r="E4" s="4">
        <v>27.8</v>
      </c>
      <c r="F4" s="4">
        <v>29.8</v>
      </c>
      <c r="I4" t="s">
        <v>75</v>
      </c>
      <c r="J4" t="s">
        <v>41</v>
      </c>
      <c r="K4" t="s">
        <v>72</v>
      </c>
      <c r="L4">
        <v>1</v>
      </c>
      <c r="M4" t="s">
        <v>51</v>
      </c>
      <c r="N4" t="s">
        <v>51</v>
      </c>
      <c r="O4">
        <v>53.423000000000002</v>
      </c>
    </row>
    <row r="5" spans="1:37" x14ac:dyDescent="0.25">
      <c r="A5" t="s">
        <v>35</v>
      </c>
      <c r="E5" s="4">
        <v>29.8</v>
      </c>
      <c r="F5" s="4">
        <v>32.1</v>
      </c>
      <c r="I5" t="s">
        <v>76</v>
      </c>
      <c r="K5" t="s">
        <v>72</v>
      </c>
      <c r="L5">
        <v>1</v>
      </c>
      <c r="M5" t="s">
        <v>51</v>
      </c>
      <c r="N5" t="s">
        <v>51</v>
      </c>
      <c r="O5">
        <v>54.765000000000001</v>
      </c>
    </row>
    <row r="6" spans="1:37" x14ac:dyDescent="0.25">
      <c r="A6" t="s">
        <v>35</v>
      </c>
      <c r="B6">
        <v>4</v>
      </c>
      <c r="C6">
        <f>D4</f>
        <v>32.1</v>
      </c>
      <c r="D6">
        <v>36.799999999999997</v>
      </c>
      <c r="E6" s="4">
        <v>32.1</v>
      </c>
      <c r="F6" s="4">
        <v>34.1</v>
      </c>
      <c r="I6" t="s">
        <v>77</v>
      </c>
      <c r="J6" t="s">
        <v>42</v>
      </c>
      <c r="K6" t="s">
        <v>72</v>
      </c>
      <c r="L6">
        <v>1</v>
      </c>
      <c r="M6" t="s">
        <v>51</v>
      </c>
      <c r="N6" t="s">
        <v>51</v>
      </c>
      <c r="O6">
        <v>34.334000000000003</v>
      </c>
    </row>
    <row r="7" spans="1:37" x14ac:dyDescent="0.25">
      <c r="A7" t="s">
        <v>35</v>
      </c>
      <c r="E7" s="4">
        <v>34.1</v>
      </c>
      <c r="F7" s="4">
        <v>36.799999999999997</v>
      </c>
      <c r="I7" t="s">
        <v>78</v>
      </c>
      <c r="K7" t="s">
        <v>72</v>
      </c>
      <c r="L7">
        <v>1</v>
      </c>
      <c r="M7" t="s">
        <v>51</v>
      </c>
      <c r="N7" t="s">
        <v>51</v>
      </c>
      <c r="O7">
        <v>54.134999999999998</v>
      </c>
    </row>
    <row r="8" spans="1:37" x14ac:dyDescent="0.25">
      <c r="A8" t="s">
        <v>35</v>
      </c>
      <c r="B8">
        <v>5</v>
      </c>
      <c r="C8">
        <f>D6</f>
        <v>36.799999999999997</v>
      </c>
      <c r="D8">
        <v>40</v>
      </c>
      <c r="E8" s="4">
        <v>36.799999999999997</v>
      </c>
      <c r="F8" s="4">
        <v>38.799999999999997</v>
      </c>
      <c r="I8" t="s">
        <v>79</v>
      </c>
      <c r="J8" t="s">
        <v>42</v>
      </c>
      <c r="K8" t="s">
        <v>72</v>
      </c>
      <c r="L8">
        <v>1</v>
      </c>
      <c r="M8" t="s">
        <v>51</v>
      </c>
      <c r="N8" t="s">
        <v>51</v>
      </c>
      <c r="O8">
        <v>128.58000000000001</v>
      </c>
    </row>
    <row r="9" spans="1:37" x14ac:dyDescent="0.25">
      <c r="A9" t="s">
        <v>35</v>
      </c>
      <c r="E9" s="4">
        <v>38.799999999999997</v>
      </c>
      <c r="F9" s="4">
        <v>40</v>
      </c>
      <c r="I9" t="s">
        <v>80</v>
      </c>
      <c r="J9" t="s">
        <v>43</v>
      </c>
      <c r="K9" t="s">
        <v>72</v>
      </c>
      <c r="L9">
        <v>1</v>
      </c>
      <c r="M9" t="s">
        <v>51</v>
      </c>
      <c r="N9" t="s">
        <v>51</v>
      </c>
      <c r="O9">
        <v>50.67</v>
      </c>
    </row>
    <row r="10" spans="1:37" x14ac:dyDescent="0.25">
      <c r="A10" t="s">
        <v>35</v>
      </c>
      <c r="B10">
        <v>6</v>
      </c>
      <c r="C10">
        <f>D8</f>
        <v>40</v>
      </c>
      <c r="D10">
        <v>45.4</v>
      </c>
      <c r="E10" s="4">
        <v>40</v>
      </c>
      <c r="F10" s="4">
        <v>42</v>
      </c>
      <c r="I10" t="s">
        <v>81</v>
      </c>
      <c r="J10" t="s">
        <v>42</v>
      </c>
      <c r="K10" t="s">
        <v>72</v>
      </c>
      <c r="L10">
        <v>1</v>
      </c>
      <c r="M10" t="s">
        <v>51</v>
      </c>
      <c r="N10" t="s">
        <v>51</v>
      </c>
      <c r="O10">
        <v>107.05</v>
      </c>
    </row>
    <row r="11" spans="1:37" x14ac:dyDescent="0.25">
      <c r="A11" t="s">
        <v>35</v>
      </c>
      <c r="E11" s="4">
        <v>42</v>
      </c>
      <c r="F11" s="4">
        <v>45.4</v>
      </c>
      <c r="I11" t="s">
        <v>82</v>
      </c>
      <c r="K11" t="s">
        <v>83</v>
      </c>
      <c r="L11">
        <v>1</v>
      </c>
      <c r="M11" t="s">
        <v>51</v>
      </c>
      <c r="N11" t="s">
        <v>51</v>
      </c>
      <c r="O11">
        <v>131.78</v>
      </c>
    </row>
    <row r="12" spans="1:37" x14ac:dyDescent="0.25">
      <c r="A12" t="s">
        <v>35</v>
      </c>
      <c r="B12">
        <v>7</v>
      </c>
      <c r="C12">
        <f>D10</f>
        <v>45.4</v>
      </c>
      <c r="D12">
        <v>51.5</v>
      </c>
      <c r="E12" s="4">
        <v>45.4</v>
      </c>
      <c r="F12" s="4">
        <v>47.4</v>
      </c>
      <c r="I12" t="s">
        <v>84</v>
      </c>
      <c r="J12" t="s">
        <v>44</v>
      </c>
      <c r="K12" t="s">
        <v>83</v>
      </c>
      <c r="L12">
        <v>1</v>
      </c>
      <c r="M12" t="s">
        <v>51</v>
      </c>
      <c r="N12" t="s">
        <v>51</v>
      </c>
      <c r="O12">
        <v>108.4</v>
      </c>
    </row>
    <row r="13" spans="1:37" x14ac:dyDescent="0.25">
      <c r="A13" t="s">
        <v>35</v>
      </c>
      <c r="E13" s="4">
        <v>47.4</v>
      </c>
      <c r="F13" s="4">
        <v>51.5</v>
      </c>
      <c r="I13" t="s">
        <v>85</v>
      </c>
      <c r="K13" t="s">
        <v>74</v>
      </c>
      <c r="L13">
        <v>0.57299999999999995</v>
      </c>
      <c r="M13" t="s">
        <v>83</v>
      </c>
      <c r="N13">
        <v>0.42699999999999999</v>
      </c>
      <c r="O13">
        <v>75.959000000000003</v>
      </c>
    </row>
    <row r="14" spans="1:37" x14ac:dyDescent="0.25">
      <c r="A14" t="s">
        <v>35</v>
      </c>
      <c r="B14">
        <v>8</v>
      </c>
      <c r="C14">
        <f>D12</f>
        <v>51.5</v>
      </c>
      <c r="D14">
        <v>55.8</v>
      </c>
      <c r="E14" s="4">
        <v>51.5</v>
      </c>
      <c r="F14" s="4">
        <v>53.5</v>
      </c>
      <c r="I14" t="s">
        <v>86</v>
      </c>
      <c r="J14" t="s">
        <v>42</v>
      </c>
      <c r="K14" t="s">
        <v>74</v>
      </c>
      <c r="L14">
        <v>0.66900000000000004</v>
      </c>
      <c r="M14" t="s">
        <v>83</v>
      </c>
      <c r="N14">
        <v>0.33100000000000002</v>
      </c>
      <c r="O14">
        <v>67.968999999999994</v>
      </c>
    </row>
    <row r="15" spans="1:37" x14ac:dyDescent="0.25">
      <c r="A15" t="s">
        <v>35</v>
      </c>
      <c r="E15" s="4">
        <v>53.5</v>
      </c>
      <c r="F15" s="4">
        <v>55.8</v>
      </c>
      <c r="I15" t="s">
        <v>87</v>
      </c>
      <c r="J15" t="s">
        <v>45</v>
      </c>
      <c r="K15" t="s">
        <v>83</v>
      </c>
      <c r="L15">
        <v>0.64600000000000002</v>
      </c>
      <c r="M15" t="s">
        <v>74</v>
      </c>
      <c r="N15">
        <v>0.35399999999999998</v>
      </c>
      <c r="O15">
        <v>47.996000000000002</v>
      </c>
    </row>
    <row r="16" spans="1:37" x14ac:dyDescent="0.25">
      <c r="A16" t="s">
        <v>35</v>
      </c>
      <c r="B16">
        <v>9</v>
      </c>
      <c r="C16">
        <f>D14</f>
        <v>55.8</v>
      </c>
      <c r="D16">
        <v>60</v>
      </c>
      <c r="E16" s="4">
        <v>55.8</v>
      </c>
      <c r="F16" s="4">
        <v>57.8</v>
      </c>
      <c r="I16" t="s">
        <v>88</v>
      </c>
      <c r="K16" t="s">
        <v>83</v>
      </c>
      <c r="L16">
        <v>0.67400000000000004</v>
      </c>
      <c r="M16" t="s">
        <v>89</v>
      </c>
      <c r="N16">
        <v>0.32600000000000001</v>
      </c>
      <c r="O16">
        <v>63.722999999999999</v>
      </c>
    </row>
    <row r="17" spans="1:15" x14ac:dyDescent="0.25">
      <c r="A17" t="s">
        <v>35</v>
      </c>
      <c r="E17" s="4">
        <v>57.8</v>
      </c>
      <c r="F17" s="4">
        <v>60</v>
      </c>
      <c r="I17" t="s">
        <v>90</v>
      </c>
      <c r="K17" t="s">
        <v>50</v>
      </c>
      <c r="L17">
        <v>1</v>
      </c>
      <c r="M17" t="s">
        <v>51</v>
      </c>
      <c r="N17" t="s">
        <v>51</v>
      </c>
      <c r="O17">
        <v>201.46</v>
      </c>
    </row>
    <row r="18" spans="1:15" x14ac:dyDescent="0.25">
      <c r="A18" t="s">
        <v>35</v>
      </c>
      <c r="B18">
        <v>10</v>
      </c>
      <c r="C18">
        <f>D16</f>
        <v>60</v>
      </c>
      <c r="D18">
        <v>64</v>
      </c>
      <c r="E18" s="4">
        <v>60</v>
      </c>
      <c r="F18" s="4">
        <v>62</v>
      </c>
      <c r="I18" t="s">
        <v>91</v>
      </c>
      <c r="J18" t="s">
        <v>46</v>
      </c>
      <c r="K18" t="s">
        <v>89</v>
      </c>
      <c r="L18">
        <v>1</v>
      </c>
      <c r="M18" t="s">
        <v>51</v>
      </c>
      <c r="N18" t="s">
        <v>51</v>
      </c>
      <c r="O18">
        <v>238.49</v>
      </c>
    </row>
    <row r="19" spans="1:15" x14ac:dyDescent="0.25">
      <c r="A19" t="s">
        <v>35</v>
      </c>
      <c r="E19" s="4">
        <v>62</v>
      </c>
      <c r="F19" s="4">
        <v>64</v>
      </c>
      <c r="I19" t="s">
        <v>92</v>
      </c>
      <c r="K19" t="s">
        <v>50</v>
      </c>
      <c r="L19">
        <v>1</v>
      </c>
      <c r="M19" t="s">
        <v>51</v>
      </c>
      <c r="N19" t="s">
        <v>51</v>
      </c>
      <c r="O19">
        <v>124.5</v>
      </c>
    </row>
    <row r="20" spans="1:15" x14ac:dyDescent="0.25">
      <c r="A20" t="s">
        <v>35</v>
      </c>
      <c r="B20">
        <v>11</v>
      </c>
      <c r="C20">
        <f>D18</f>
        <v>64</v>
      </c>
      <c r="D20">
        <v>68.099999999999994</v>
      </c>
      <c r="E20" s="4">
        <v>64</v>
      </c>
      <c r="F20" s="4">
        <v>66</v>
      </c>
      <c r="I20" t="s">
        <v>93</v>
      </c>
      <c r="K20" t="s">
        <v>72</v>
      </c>
      <c r="L20">
        <v>1</v>
      </c>
      <c r="M20" t="s">
        <v>51</v>
      </c>
      <c r="N20" t="s">
        <v>51</v>
      </c>
      <c r="O20">
        <v>116.69</v>
      </c>
    </row>
    <row r="21" spans="1:15" x14ac:dyDescent="0.25">
      <c r="A21" t="s">
        <v>35</v>
      </c>
      <c r="E21" s="4">
        <v>66</v>
      </c>
      <c r="F21" s="4">
        <v>68.099999999999994</v>
      </c>
      <c r="I21" t="s">
        <v>94</v>
      </c>
      <c r="K21" t="s">
        <v>72</v>
      </c>
      <c r="L21">
        <v>1</v>
      </c>
      <c r="M21" t="s">
        <v>51</v>
      </c>
      <c r="N21" t="s">
        <v>51</v>
      </c>
      <c r="O21">
        <v>140.38</v>
      </c>
    </row>
    <row r="22" spans="1:15" x14ac:dyDescent="0.25">
      <c r="A22" t="s">
        <v>35</v>
      </c>
      <c r="B22">
        <v>12</v>
      </c>
      <c r="C22">
        <f>D20</f>
        <v>68.099999999999994</v>
      </c>
      <c r="D22">
        <v>70.8</v>
      </c>
      <c r="E22" s="4">
        <v>68.099999999999994</v>
      </c>
      <c r="F22" s="4">
        <v>70.099999999999994</v>
      </c>
      <c r="I22" t="s">
        <v>95</v>
      </c>
      <c r="K22" t="s">
        <v>72</v>
      </c>
      <c r="L22">
        <v>1</v>
      </c>
      <c r="M22" t="s">
        <v>51</v>
      </c>
      <c r="N22" t="s">
        <v>51</v>
      </c>
      <c r="O22">
        <v>96.087000000000003</v>
      </c>
    </row>
    <row r="23" spans="1:15" x14ac:dyDescent="0.25">
      <c r="A23" t="s">
        <v>35</v>
      </c>
      <c r="E23" s="4">
        <v>70.099999999999994</v>
      </c>
      <c r="F23" s="4">
        <v>70.8</v>
      </c>
      <c r="I23" t="s">
        <v>96</v>
      </c>
      <c r="K23" t="s">
        <v>72</v>
      </c>
      <c r="L23">
        <v>1</v>
      </c>
      <c r="M23" t="s">
        <v>51</v>
      </c>
      <c r="N23" t="s">
        <v>51</v>
      </c>
      <c r="O23">
        <v>76.566999999999993</v>
      </c>
    </row>
    <row r="24" spans="1:15" x14ac:dyDescent="0.25">
      <c r="A24" t="s">
        <v>35</v>
      </c>
      <c r="B24">
        <v>13</v>
      </c>
      <c r="C24">
        <f>D22</f>
        <v>70.8</v>
      </c>
      <c r="D24">
        <v>74.5</v>
      </c>
      <c r="E24" s="4">
        <v>70.8</v>
      </c>
      <c r="F24" s="4">
        <v>72.8</v>
      </c>
      <c r="I24" t="s">
        <v>97</v>
      </c>
      <c r="K24" t="s">
        <v>72</v>
      </c>
      <c r="L24">
        <v>1</v>
      </c>
      <c r="M24" t="s">
        <v>51</v>
      </c>
      <c r="N24" t="s">
        <v>51</v>
      </c>
      <c r="O24">
        <v>73.278999999999996</v>
      </c>
    </row>
    <row r="25" spans="1:15" x14ac:dyDescent="0.25">
      <c r="A25" t="s">
        <v>35</v>
      </c>
      <c r="E25" s="4">
        <v>72.8</v>
      </c>
      <c r="F25" s="4">
        <v>74.5</v>
      </c>
      <c r="I25" t="s">
        <v>98</v>
      </c>
      <c r="K25" t="s">
        <v>72</v>
      </c>
      <c r="L25">
        <v>1</v>
      </c>
      <c r="M25" t="s">
        <v>51</v>
      </c>
      <c r="N25" t="s">
        <v>51</v>
      </c>
      <c r="O25">
        <v>164.92</v>
      </c>
    </row>
    <row r="26" spans="1:15" x14ac:dyDescent="0.25">
      <c r="A26" t="s">
        <v>35</v>
      </c>
      <c r="B26">
        <v>14</v>
      </c>
      <c r="C26">
        <f>D24</f>
        <v>74.5</v>
      </c>
      <c r="D26">
        <v>78.2</v>
      </c>
      <c r="E26" s="4">
        <v>74.5</v>
      </c>
      <c r="F26" s="4">
        <v>76.5</v>
      </c>
      <c r="I26" t="s">
        <v>99</v>
      </c>
      <c r="K26" t="s">
        <v>83</v>
      </c>
      <c r="L26">
        <v>0.64600000000000002</v>
      </c>
      <c r="M26" t="s">
        <v>74</v>
      </c>
      <c r="N26">
        <v>0.35399999999999998</v>
      </c>
      <c r="O26">
        <v>122.41</v>
      </c>
    </row>
    <row r="27" spans="1:15" x14ac:dyDescent="0.25">
      <c r="A27" t="s">
        <v>35</v>
      </c>
      <c r="E27" s="4">
        <v>76.5</v>
      </c>
      <c r="F27" s="4">
        <v>78.2</v>
      </c>
      <c r="I27" t="s">
        <v>100</v>
      </c>
      <c r="K27" t="s">
        <v>83</v>
      </c>
      <c r="L27">
        <v>0.57999999999999996</v>
      </c>
      <c r="M27" t="s">
        <v>72</v>
      </c>
      <c r="N27">
        <v>0.42</v>
      </c>
      <c r="O27">
        <v>147.13</v>
      </c>
    </row>
    <row r="28" spans="1:15" x14ac:dyDescent="0.25">
      <c r="A28" t="s">
        <v>35</v>
      </c>
      <c r="B28">
        <v>15</v>
      </c>
      <c r="C28">
        <v>78.2</v>
      </c>
      <c r="D28">
        <v>82.4</v>
      </c>
      <c r="E28" s="4">
        <v>78.2</v>
      </c>
      <c r="F28" s="4">
        <v>80.2</v>
      </c>
      <c r="I28" t="s">
        <v>101</v>
      </c>
      <c r="J28" t="s">
        <v>47</v>
      </c>
      <c r="K28" t="s">
        <v>89</v>
      </c>
      <c r="L28">
        <v>1</v>
      </c>
      <c r="M28" t="s">
        <v>51</v>
      </c>
      <c r="N28" t="s">
        <v>51</v>
      </c>
      <c r="O28">
        <v>125.3</v>
      </c>
    </row>
    <row r="29" spans="1:15" x14ac:dyDescent="0.25">
      <c r="A29" t="s">
        <v>35</v>
      </c>
      <c r="E29" s="4">
        <v>80.2</v>
      </c>
      <c r="F29" s="4">
        <v>82.4</v>
      </c>
      <c r="I29" t="s">
        <v>102</v>
      </c>
      <c r="J29" t="s">
        <v>48</v>
      </c>
      <c r="K29" t="s">
        <v>72</v>
      </c>
      <c r="L29">
        <v>1</v>
      </c>
      <c r="M29" t="s">
        <v>51</v>
      </c>
      <c r="N29" t="s">
        <v>51</v>
      </c>
      <c r="O29">
        <v>64.778999999999996</v>
      </c>
    </row>
    <row r="30" spans="1:15" x14ac:dyDescent="0.25">
      <c r="A30" t="s">
        <v>35</v>
      </c>
      <c r="B30">
        <v>16</v>
      </c>
      <c r="C30">
        <v>82.4</v>
      </c>
      <c r="D30">
        <v>87.5</v>
      </c>
      <c r="E30" s="4">
        <v>82.4</v>
      </c>
      <c r="F30" s="4">
        <v>84.4</v>
      </c>
      <c r="I30" t="s">
        <v>103</v>
      </c>
      <c r="K30" t="s">
        <v>72</v>
      </c>
      <c r="L30">
        <v>0.82399999999999995</v>
      </c>
      <c r="M30" t="s">
        <v>104</v>
      </c>
      <c r="N30">
        <v>0.17599999999999999</v>
      </c>
      <c r="O30">
        <v>109.49</v>
      </c>
    </row>
    <row r="31" spans="1:15" x14ac:dyDescent="0.25">
      <c r="A31" t="s">
        <v>35</v>
      </c>
      <c r="E31" s="4">
        <v>84.4</v>
      </c>
      <c r="F31" s="4">
        <v>87.5</v>
      </c>
      <c r="I31" t="s">
        <v>105</v>
      </c>
      <c r="J31" t="s">
        <v>42</v>
      </c>
      <c r="K31" t="s">
        <v>83</v>
      </c>
      <c r="L31">
        <v>0.73699999999999999</v>
      </c>
      <c r="M31" t="s">
        <v>89</v>
      </c>
      <c r="N31">
        <v>0.26300000000000001</v>
      </c>
      <c r="O31">
        <v>38.798000000000002</v>
      </c>
    </row>
    <row r="32" spans="1:15" x14ac:dyDescent="0.25">
      <c r="A32" t="s">
        <v>35</v>
      </c>
      <c r="B32">
        <v>17</v>
      </c>
      <c r="C32">
        <v>87.5</v>
      </c>
      <c r="D32">
        <v>91.8</v>
      </c>
      <c r="E32" s="4">
        <v>87.5</v>
      </c>
      <c r="F32" s="4">
        <v>89.5</v>
      </c>
      <c r="I32" t="s">
        <v>106</v>
      </c>
      <c r="J32" t="s">
        <v>49</v>
      </c>
      <c r="K32" t="s">
        <v>83</v>
      </c>
      <c r="L32">
        <v>0.56699999999999995</v>
      </c>
      <c r="M32" t="s">
        <v>72</v>
      </c>
      <c r="N32">
        <v>0.433</v>
      </c>
      <c r="O32">
        <v>55.234999999999999</v>
      </c>
    </row>
    <row r="33" spans="1:15" x14ac:dyDescent="0.25">
      <c r="A33" t="s">
        <v>35</v>
      </c>
      <c r="E33" s="4">
        <v>89.5</v>
      </c>
      <c r="F33" s="4">
        <v>91.8</v>
      </c>
      <c r="I33" t="s">
        <v>107</v>
      </c>
      <c r="K33" t="s">
        <v>83</v>
      </c>
      <c r="L33">
        <v>0.72399999999999998</v>
      </c>
      <c r="M33" t="s">
        <v>89</v>
      </c>
      <c r="N33">
        <v>0.27600000000000002</v>
      </c>
      <c r="O33">
        <v>33.32</v>
      </c>
    </row>
    <row r="34" spans="1:15" x14ac:dyDescent="0.25">
      <c r="A34" t="s">
        <v>35</v>
      </c>
      <c r="B34">
        <v>18</v>
      </c>
      <c r="C34">
        <v>91.8</v>
      </c>
      <c r="D34">
        <v>96</v>
      </c>
      <c r="E34" s="4">
        <v>91.8</v>
      </c>
      <c r="F34" s="4">
        <v>93.8</v>
      </c>
      <c r="I34" t="s">
        <v>108</v>
      </c>
      <c r="K34" t="s">
        <v>89</v>
      </c>
      <c r="L34">
        <v>1</v>
      </c>
      <c r="M34" t="s">
        <v>51</v>
      </c>
      <c r="N34" t="s">
        <v>51</v>
      </c>
      <c r="O34">
        <v>61.396000000000001</v>
      </c>
    </row>
    <row r="35" spans="1:15" x14ac:dyDescent="0.25">
      <c r="A35" t="s">
        <v>35</v>
      </c>
      <c r="E35" s="4">
        <v>93.8</v>
      </c>
      <c r="F35" s="4">
        <v>96</v>
      </c>
      <c r="I35" t="s">
        <v>109</v>
      </c>
      <c r="K35" t="s">
        <v>72</v>
      </c>
      <c r="L35">
        <v>1</v>
      </c>
      <c r="M35" t="s">
        <v>51</v>
      </c>
      <c r="N35" t="s">
        <v>51</v>
      </c>
      <c r="O35">
        <v>58.345999999999997</v>
      </c>
    </row>
    <row r="36" spans="1:15" x14ac:dyDescent="0.25">
      <c r="A36" t="s">
        <v>35</v>
      </c>
      <c r="B36">
        <v>65</v>
      </c>
      <c r="C36">
        <v>273.8</v>
      </c>
      <c r="D36">
        <v>279</v>
      </c>
      <c r="E36" s="4">
        <f>C36</f>
        <v>273.8</v>
      </c>
      <c r="F36" s="4">
        <f>((D36-C36)/2)+C36</f>
        <v>276.39999999999998</v>
      </c>
      <c r="I36" t="s">
        <v>70</v>
      </c>
      <c r="K36" t="s">
        <v>50</v>
      </c>
      <c r="L36">
        <v>1</v>
      </c>
      <c r="M36" t="s">
        <v>51</v>
      </c>
      <c r="N36" t="s">
        <v>51</v>
      </c>
      <c r="O36">
        <v>188.11</v>
      </c>
    </row>
    <row r="37" spans="1:15" x14ac:dyDescent="0.25">
      <c r="A37" t="s">
        <v>35</v>
      </c>
      <c r="E37" s="4">
        <f>F36</f>
        <v>276.39999999999998</v>
      </c>
      <c r="F37" s="4">
        <f>D36</f>
        <v>279</v>
      </c>
      <c r="I37" t="s">
        <v>69</v>
      </c>
      <c r="K37" t="s">
        <v>50</v>
      </c>
      <c r="L37">
        <v>1</v>
      </c>
      <c r="M37" t="s">
        <v>51</v>
      </c>
      <c r="N37" t="s">
        <v>51</v>
      </c>
      <c r="O37">
        <v>180.4</v>
      </c>
    </row>
    <row r="38" spans="1:15" x14ac:dyDescent="0.25">
      <c r="A38" t="s">
        <v>35</v>
      </c>
      <c r="B38">
        <v>66</v>
      </c>
      <c r="C38">
        <f>C36</f>
        <v>273.8</v>
      </c>
      <c r="D38">
        <v>283.3</v>
      </c>
      <c r="E38" s="4">
        <f>C38</f>
        <v>273.8</v>
      </c>
      <c r="F38" s="4">
        <f>((D38-C38)/2)+C38</f>
        <v>278.55</v>
      </c>
      <c r="I38" t="s">
        <v>68</v>
      </c>
      <c r="K38" t="s">
        <v>50</v>
      </c>
      <c r="L38">
        <v>1</v>
      </c>
      <c r="M38" t="s">
        <v>51</v>
      </c>
      <c r="N38" t="s">
        <v>51</v>
      </c>
      <c r="O38">
        <v>236.34</v>
      </c>
    </row>
    <row r="39" spans="1:15" x14ac:dyDescent="0.25">
      <c r="A39" t="s">
        <v>35</v>
      </c>
      <c r="E39" s="4">
        <f>F38</f>
        <v>278.55</v>
      </c>
      <c r="F39" s="4">
        <f>D38</f>
        <v>283.3</v>
      </c>
      <c r="I39" t="s">
        <v>67</v>
      </c>
      <c r="K39" t="s">
        <v>50</v>
      </c>
      <c r="L39">
        <v>1</v>
      </c>
      <c r="M39" t="s">
        <v>51</v>
      </c>
      <c r="N39" t="s">
        <v>51</v>
      </c>
      <c r="O39">
        <v>173.88</v>
      </c>
    </row>
    <row r="40" spans="1:15" x14ac:dyDescent="0.25">
      <c r="A40" t="s">
        <v>35</v>
      </c>
      <c r="B40">
        <v>67</v>
      </c>
      <c r="C40">
        <f>D38</f>
        <v>283.3</v>
      </c>
      <c r="D40">
        <v>287.60000000000002</v>
      </c>
      <c r="E40" s="4">
        <f>C40</f>
        <v>283.3</v>
      </c>
      <c r="F40" s="4">
        <f>((D40-C40)/2)+C40</f>
        <v>285.45000000000005</v>
      </c>
      <c r="I40" t="s">
        <v>66</v>
      </c>
      <c r="K40" t="s">
        <v>50</v>
      </c>
      <c r="L40">
        <v>1</v>
      </c>
      <c r="M40" t="s">
        <v>51</v>
      </c>
      <c r="N40" t="s">
        <v>51</v>
      </c>
      <c r="O40">
        <v>165.89</v>
      </c>
    </row>
    <row r="41" spans="1:15" x14ac:dyDescent="0.25">
      <c r="A41" t="s">
        <v>35</v>
      </c>
      <c r="E41" s="4">
        <f>F40</f>
        <v>285.45000000000005</v>
      </c>
      <c r="F41" s="4">
        <f>D40</f>
        <v>287.60000000000002</v>
      </c>
      <c r="I41" t="s">
        <v>65</v>
      </c>
      <c r="K41" t="s">
        <v>50</v>
      </c>
      <c r="L41">
        <v>1</v>
      </c>
      <c r="M41" t="s">
        <v>51</v>
      </c>
      <c r="N41" t="s">
        <v>51</v>
      </c>
      <c r="O41">
        <v>243.04</v>
      </c>
    </row>
    <row r="42" spans="1:15" x14ac:dyDescent="0.25">
      <c r="A42" t="s">
        <v>35</v>
      </c>
      <c r="B42">
        <v>68</v>
      </c>
      <c r="C42">
        <f>D40</f>
        <v>287.60000000000002</v>
      </c>
      <c r="D42">
        <v>292</v>
      </c>
      <c r="E42" s="4">
        <f>C42</f>
        <v>287.60000000000002</v>
      </c>
      <c r="F42" s="4">
        <f>((D42-C42)/2)+C42</f>
        <v>289.8</v>
      </c>
      <c r="I42" t="s">
        <v>64</v>
      </c>
      <c r="K42" t="s">
        <v>50</v>
      </c>
      <c r="L42">
        <v>1</v>
      </c>
      <c r="M42" t="s">
        <v>51</v>
      </c>
      <c r="N42" t="s">
        <v>51</v>
      </c>
      <c r="O42">
        <v>156.83000000000001</v>
      </c>
    </row>
    <row r="43" spans="1:15" x14ac:dyDescent="0.25">
      <c r="A43" t="s">
        <v>35</v>
      </c>
      <c r="E43" s="4">
        <f>F42</f>
        <v>289.8</v>
      </c>
      <c r="F43" s="4">
        <f>D42</f>
        <v>292</v>
      </c>
      <c r="I43" t="s">
        <v>63</v>
      </c>
      <c r="K43" t="s">
        <v>50</v>
      </c>
      <c r="L43">
        <v>1</v>
      </c>
      <c r="M43" t="s">
        <v>51</v>
      </c>
      <c r="N43" t="s">
        <v>51</v>
      </c>
      <c r="O43">
        <v>233.41</v>
      </c>
    </row>
    <row r="44" spans="1:15" x14ac:dyDescent="0.25">
      <c r="A44" t="s">
        <v>35</v>
      </c>
      <c r="B44">
        <v>69</v>
      </c>
      <c r="C44">
        <f>D42</f>
        <v>292</v>
      </c>
      <c r="D44">
        <v>296.2</v>
      </c>
      <c r="E44" s="4">
        <f>C44</f>
        <v>292</v>
      </c>
      <c r="F44" s="4">
        <f>((D44-C44)/2)+C44</f>
        <v>294.10000000000002</v>
      </c>
      <c r="I44" t="s">
        <v>62</v>
      </c>
      <c r="K44" t="s">
        <v>50</v>
      </c>
      <c r="L44">
        <v>1</v>
      </c>
      <c r="M44" t="s">
        <v>51</v>
      </c>
      <c r="N44" t="s">
        <v>51</v>
      </c>
      <c r="O44">
        <v>309.77</v>
      </c>
    </row>
    <row r="45" spans="1:15" x14ac:dyDescent="0.25">
      <c r="A45" t="s">
        <v>35</v>
      </c>
      <c r="E45" s="4">
        <f>F44</f>
        <v>294.10000000000002</v>
      </c>
      <c r="F45" s="4">
        <f>D44</f>
        <v>296.2</v>
      </c>
      <c r="G45" s="4">
        <f t="shared" ref="G45:G58" si="0">F45-E45</f>
        <v>2.0999999999999659</v>
      </c>
      <c r="I45" t="s">
        <v>61</v>
      </c>
      <c r="K45" t="s">
        <v>50</v>
      </c>
      <c r="L45">
        <v>1</v>
      </c>
      <c r="M45" t="s">
        <v>51</v>
      </c>
      <c r="N45" t="s">
        <v>51</v>
      </c>
      <c r="O45">
        <v>165.32</v>
      </c>
    </row>
    <row r="46" spans="1:15" x14ac:dyDescent="0.25">
      <c r="A46" t="s">
        <v>35</v>
      </c>
      <c r="B46">
        <v>70</v>
      </c>
      <c r="C46">
        <f>D44</f>
        <v>296.2</v>
      </c>
      <c r="D46">
        <v>299.3</v>
      </c>
      <c r="E46" s="4">
        <f>C46</f>
        <v>296.2</v>
      </c>
      <c r="F46" s="4">
        <f>((D46-C46)/2)+C46</f>
        <v>297.75</v>
      </c>
      <c r="G46" s="4">
        <f t="shared" si="0"/>
        <v>1.5500000000000114</v>
      </c>
      <c r="I46" t="s">
        <v>60</v>
      </c>
      <c r="K46" t="s">
        <v>50</v>
      </c>
      <c r="L46">
        <v>1</v>
      </c>
      <c r="M46" t="s">
        <v>51</v>
      </c>
      <c r="N46" t="s">
        <v>51</v>
      </c>
      <c r="O46">
        <v>154.76</v>
      </c>
    </row>
    <row r="47" spans="1:15" x14ac:dyDescent="0.25">
      <c r="A47" t="s">
        <v>35</v>
      </c>
      <c r="E47" s="4">
        <f>F46</f>
        <v>297.75</v>
      </c>
      <c r="F47" s="4">
        <f>D46</f>
        <v>299.3</v>
      </c>
      <c r="G47" s="4">
        <f t="shared" si="0"/>
        <v>1.5500000000000114</v>
      </c>
      <c r="I47" t="s">
        <v>59</v>
      </c>
      <c r="K47" t="s">
        <v>50</v>
      </c>
      <c r="L47">
        <v>1</v>
      </c>
      <c r="M47" t="s">
        <v>51</v>
      </c>
      <c r="N47" t="s">
        <v>51</v>
      </c>
      <c r="O47">
        <v>334.47</v>
      </c>
    </row>
    <row r="48" spans="1:15" x14ac:dyDescent="0.25">
      <c r="A48" t="s">
        <v>35</v>
      </c>
      <c r="B48">
        <v>71</v>
      </c>
      <c r="C48">
        <f>D46</f>
        <v>299.3</v>
      </c>
      <c r="D48">
        <v>303.3</v>
      </c>
      <c r="E48" s="4">
        <f>C48</f>
        <v>299.3</v>
      </c>
      <c r="F48" s="4">
        <f>((D48-C48)/2)+C48</f>
        <v>301.3</v>
      </c>
      <c r="G48" s="4">
        <f t="shared" si="0"/>
        <v>2</v>
      </c>
      <c r="I48" t="s">
        <v>58</v>
      </c>
      <c r="K48" t="s">
        <v>50</v>
      </c>
      <c r="L48">
        <v>1</v>
      </c>
      <c r="M48" t="s">
        <v>51</v>
      </c>
      <c r="N48" t="s">
        <v>51</v>
      </c>
      <c r="O48">
        <v>343.2</v>
      </c>
    </row>
    <row r="49" spans="1:15" x14ac:dyDescent="0.25">
      <c r="A49" t="s">
        <v>35</v>
      </c>
      <c r="E49" s="4">
        <f>F48</f>
        <v>301.3</v>
      </c>
      <c r="F49" s="4">
        <f>D48</f>
        <v>303.3</v>
      </c>
      <c r="G49" s="4">
        <f t="shared" si="0"/>
        <v>2</v>
      </c>
      <c r="I49" t="s">
        <v>57</v>
      </c>
      <c r="K49" t="s">
        <v>50</v>
      </c>
      <c r="L49">
        <v>1</v>
      </c>
      <c r="M49" t="s">
        <v>51</v>
      </c>
      <c r="N49" t="s">
        <v>51</v>
      </c>
      <c r="O49">
        <v>241.41</v>
      </c>
    </row>
    <row r="50" spans="1:15" x14ac:dyDescent="0.25">
      <c r="A50" t="s">
        <v>35</v>
      </c>
      <c r="B50">
        <v>72</v>
      </c>
      <c r="C50">
        <f>D48</f>
        <v>303.3</v>
      </c>
      <c r="D50">
        <v>307.60000000000002</v>
      </c>
      <c r="E50" s="4">
        <f>C50</f>
        <v>303.3</v>
      </c>
      <c r="F50" s="4">
        <f>((D50-C50)/2)+C50</f>
        <v>305.45000000000005</v>
      </c>
      <c r="G50" s="4">
        <f t="shared" si="0"/>
        <v>2.1500000000000341</v>
      </c>
      <c r="I50" t="s">
        <v>56</v>
      </c>
      <c r="K50" t="s">
        <v>50</v>
      </c>
      <c r="L50">
        <v>1</v>
      </c>
      <c r="M50" t="s">
        <v>51</v>
      </c>
      <c r="N50" t="s">
        <v>51</v>
      </c>
      <c r="O50">
        <v>298.70999999999998</v>
      </c>
    </row>
    <row r="51" spans="1:15" x14ac:dyDescent="0.25">
      <c r="A51" t="s">
        <v>35</v>
      </c>
      <c r="E51" s="4">
        <f>F50</f>
        <v>305.45000000000005</v>
      </c>
      <c r="F51" s="4">
        <f>D50</f>
        <v>307.60000000000002</v>
      </c>
      <c r="G51" s="4">
        <f t="shared" si="0"/>
        <v>2.1499999999999773</v>
      </c>
      <c r="I51" t="s">
        <v>55</v>
      </c>
      <c r="K51" t="s">
        <v>50</v>
      </c>
      <c r="L51">
        <v>1</v>
      </c>
      <c r="M51" t="s">
        <v>51</v>
      </c>
      <c r="N51" t="s">
        <v>51</v>
      </c>
      <c r="O51">
        <v>407.93</v>
      </c>
    </row>
    <row r="52" spans="1:15" x14ac:dyDescent="0.25">
      <c r="A52" t="s">
        <v>35</v>
      </c>
      <c r="B52">
        <v>73</v>
      </c>
      <c r="C52">
        <f>D50</f>
        <v>307.60000000000002</v>
      </c>
      <c r="D52">
        <v>311.8</v>
      </c>
      <c r="E52" s="4">
        <f>C52</f>
        <v>307.60000000000002</v>
      </c>
      <c r="F52" s="4">
        <f>((D52-C52)/2)+C52</f>
        <v>309.70000000000005</v>
      </c>
      <c r="G52" s="4">
        <f t="shared" si="0"/>
        <v>2.1000000000000227</v>
      </c>
      <c r="I52" t="s">
        <v>54</v>
      </c>
      <c r="K52" t="s">
        <v>50</v>
      </c>
      <c r="L52">
        <v>1</v>
      </c>
      <c r="M52" t="s">
        <v>51</v>
      </c>
      <c r="N52" t="s">
        <v>51</v>
      </c>
      <c r="O52">
        <v>205.1</v>
      </c>
    </row>
    <row r="53" spans="1:15" x14ac:dyDescent="0.25">
      <c r="A53" t="s">
        <v>35</v>
      </c>
      <c r="E53" s="4">
        <f>F52</f>
        <v>309.70000000000005</v>
      </c>
      <c r="F53" s="4">
        <f>D52</f>
        <v>311.8</v>
      </c>
      <c r="G53" s="4">
        <f t="shared" si="0"/>
        <v>2.0999999999999659</v>
      </c>
      <c r="I53" t="s">
        <v>53</v>
      </c>
      <c r="J53" t="s">
        <v>39</v>
      </c>
      <c r="K53" t="s">
        <v>50</v>
      </c>
      <c r="L53">
        <v>1</v>
      </c>
      <c r="M53" t="s">
        <v>51</v>
      </c>
      <c r="N53" t="s">
        <v>51</v>
      </c>
      <c r="O53">
        <v>219.84</v>
      </c>
    </row>
    <row r="54" spans="1:15" x14ac:dyDescent="0.25">
      <c r="A54" t="s">
        <v>35</v>
      </c>
      <c r="B54">
        <v>79</v>
      </c>
      <c r="C54">
        <v>337.6</v>
      </c>
      <c r="D54">
        <v>341.7</v>
      </c>
      <c r="E54" s="4">
        <v>339.2</v>
      </c>
      <c r="F54" s="4">
        <v>341.7</v>
      </c>
      <c r="G54" s="4">
        <f t="shared" si="0"/>
        <v>2.5</v>
      </c>
      <c r="I54" t="s">
        <v>110</v>
      </c>
      <c r="J54" t="s">
        <v>38</v>
      </c>
      <c r="K54" t="s">
        <v>50</v>
      </c>
      <c r="L54">
        <v>1</v>
      </c>
      <c r="M54" t="s">
        <v>51</v>
      </c>
      <c r="N54" t="s">
        <v>51</v>
      </c>
      <c r="O54">
        <v>152.99</v>
      </c>
    </row>
    <row r="55" spans="1:15" x14ac:dyDescent="0.25">
      <c r="A55" t="s">
        <v>35</v>
      </c>
      <c r="E55" s="4">
        <v>341.7</v>
      </c>
      <c r="F55" s="4">
        <v>343.5</v>
      </c>
      <c r="G55" s="4">
        <f t="shared" si="0"/>
        <v>1.8000000000000114</v>
      </c>
      <c r="I55" t="s">
        <v>111</v>
      </c>
      <c r="J55" t="s">
        <v>37</v>
      </c>
      <c r="K55" t="s">
        <v>52</v>
      </c>
      <c r="L55">
        <v>0.751</v>
      </c>
      <c r="M55" t="s">
        <v>50</v>
      </c>
      <c r="N55">
        <v>0.249</v>
      </c>
      <c r="O55">
        <v>63.917000000000002</v>
      </c>
    </row>
    <row r="56" spans="1:15" x14ac:dyDescent="0.25">
      <c r="A56" t="s">
        <v>35</v>
      </c>
      <c r="B56">
        <v>80</v>
      </c>
      <c r="C56">
        <v>341.7</v>
      </c>
      <c r="D56">
        <v>346</v>
      </c>
      <c r="E56" s="4">
        <v>343.5</v>
      </c>
      <c r="F56" s="4">
        <v>346</v>
      </c>
      <c r="G56" s="4">
        <f t="shared" si="0"/>
        <v>2.5</v>
      </c>
      <c r="I56" t="s">
        <v>112</v>
      </c>
      <c r="K56" t="s">
        <v>50</v>
      </c>
      <c r="L56">
        <v>0.64600000000000002</v>
      </c>
      <c r="M56" t="s">
        <v>52</v>
      </c>
      <c r="N56">
        <v>0.35399999999999998</v>
      </c>
      <c r="O56">
        <v>117.11</v>
      </c>
    </row>
    <row r="57" spans="1:15" x14ac:dyDescent="0.25">
      <c r="A57" t="s">
        <v>35</v>
      </c>
      <c r="E57" s="4">
        <v>346</v>
      </c>
      <c r="F57" s="4">
        <v>348.4</v>
      </c>
      <c r="G57" s="4">
        <f t="shared" si="0"/>
        <v>2.3999999999999773</v>
      </c>
      <c r="I57" t="s">
        <v>113</v>
      </c>
      <c r="K57" t="s">
        <v>50</v>
      </c>
      <c r="L57">
        <v>1</v>
      </c>
      <c r="M57" t="s">
        <v>51</v>
      </c>
      <c r="N57" t="s">
        <v>51</v>
      </c>
      <c r="O57">
        <v>124.11</v>
      </c>
    </row>
    <row r="58" spans="1:15" x14ac:dyDescent="0.25">
      <c r="A58" t="s">
        <v>35</v>
      </c>
      <c r="B58">
        <v>81</v>
      </c>
      <c r="C58">
        <v>346</v>
      </c>
      <c r="D58">
        <v>350.4</v>
      </c>
      <c r="E58" s="4">
        <v>348.4</v>
      </c>
      <c r="F58" s="4">
        <v>350.4</v>
      </c>
      <c r="G58" s="4">
        <f t="shared" si="0"/>
        <v>2</v>
      </c>
      <c r="I58" t="s">
        <v>114</v>
      </c>
      <c r="K58" t="s">
        <v>50</v>
      </c>
      <c r="L58">
        <v>1</v>
      </c>
      <c r="M58" t="s">
        <v>51</v>
      </c>
      <c r="N58" t="s">
        <v>51</v>
      </c>
      <c r="O58">
        <v>129.47</v>
      </c>
    </row>
    <row r="59" spans="1:15" x14ac:dyDescent="0.25">
      <c r="A59" t="s">
        <v>35</v>
      </c>
      <c r="B59">
        <v>82</v>
      </c>
      <c r="C59">
        <v>350.4</v>
      </c>
      <c r="D59">
        <v>352</v>
      </c>
      <c r="E59" s="4">
        <v>350.4</v>
      </c>
      <c r="F59" s="4">
        <v>352</v>
      </c>
      <c r="G59" s="4">
        <f>F59-E59</f>
        <v>1.6000000000000227</v>
      </c>
      <c r="I59" t="s">
        <v>115</v>
      </c>
      <c r="J59" t="s">
        <v>36</v>
      </c>
      <c r="K59" t="s">
        <v>50</v>
      </c>
      <c r="L59">
        <v>1</v>
      </c>
      <c r="M59" t="s">
        <v>51</v>
      </c>
      <c r="N59" t="s">
        <v>51</v>
      </c>
      <c r="O59">
        <v>232.06</v>
      </c>
    </row>
    <row r="724" spans="11:12" x14ac:dyDescent="0.25">
      <c r="K724" s="2"/>
      <c r="L724" s="2"/>
    </row>
  </sheetData>
  <autoFilter ref="A1:AK1"/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pane ySplit="1" topLeftCell="A2" activePane="bottomLeft" state="frozen"/>
      <selection pane="bottomLeft" activeCell="I8" sqref="I8"/>
    </sheetView>
  </sheetViews>
  <sheetFormatPr defaultRowHeight="15" x14ac:dyDescent="0.25"/>
  <cols>
    <col min="1" max="1" width="10.42578125" bestFit="1" customWidth="1"/>
    <col min="2" max="2" width="8" bestFit="1" customWidth="1"/>
    <col min="3" max="3" width="7.42578125" bestFit="1" customWidth="1"/>
    <col min="4" max="4" width="8.5703125" bestFit="1" customWidth="1"/>
    <col min="5" max="5" width="7.85546875" bestFit="1" customWidth="1"/>
    <col min="6" max="6" width="7" bestFit="1" customWidth="1"/>
    <col min="7" max="7" width="11.42578125" bestFit="1" customWidth="1"/>
    <col min="8" max="8" width="7.140625" bestFit="1" customWidth="1"/>
    <col min="9" max="9" width="36.42578125" customWidth="1"/>
  </cols>
  <sheetData>
    <row r="1" spans="1:9" x14ac:dyDescent="0.25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6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Spectra</vt:lpstr>
      <vt:lpstr>Cond_Mag</vt:lpstr>
      <vt:lpstr>Sheet3</vt:lpstr>
    </vt:vector>
  </TitlesOfParts>
  <Company>Government of Newfoundland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2018-06-22T11:44:47Z</dcterms:created>
  <dcterms:modified xsi:type="dcterms:W3CDTF">2021-10-04T15:59:12Z</dcterms:modified>
</cp:coreProperties>
</file>