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Data\VMS\2021_FieldData\SpecData\"/>
    </mc:Choice>
  </mc:AlternateContent>
  <bookViews>
    <workbookView xWindow="10830" yWindow="375" windowWidth="10380" windowHeight="9150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Spectra!$A$1:$AL$1</definedName>
  </definedNames>
  <calcPr calcId="162913"/>
</workbook>
</file>

<file path=xl/calcChain.xml><?xml version="1.0" encoding="utf-8"?>
<calcChain xmlns="http://schemas.openxmlformats.org/spreadsheetml/2006/main">
  <c r="F145" i="1" l="1"/>
  <c r="C144" i="1"/>
  <c r="E144" i="1" s="1"/>
  <c r="F144" i="1" s="1"/>
  <c r="E145" i="1" s="1"/>
  <c r="F143" i="1"/>
  <c r="C142" i="1"/>
  <c r="E142" i="1" s="1"/>
  <c r="F142" i="1" s="1"/>
  <c r="E143" i="1" s="1"/>
  <c r="F141" i="1"/>
  <c r="C140" i="1"/>
  <c r="E140" i="1" s="1"/>
  <c r="F140" i="1" s="1"/>
  <c r="E141" i="1" s="1"/>
  <c r="F139" i="1"/>
  <c r="C138" i="1"/>
  <c r="E138" i="1" s="1"/>
  <c r="F138" i="1" s="1"/>
  <c r="E139" i="1" s="1"/>
  <c r="F137" i="1"/>
  <c r="E136" i="1"/>
  <c r="F136" i="1" s="1"/>
  <c r="E137" i="1" s="1"/>
  <c r="C136" i="1"/>
  <c r="F135" i="1"/>
  <c r="C134" i="1"/>
  <c r="E134" i="1" s="1"/>
  <c r="F134" i="1" s="1"/>
  <c r="E135" i="1" s="1"/>
  <c r="F133" i="1"/>
  <c r="C132" i="1"/>
  <c r="E132" i="1" s="1"/>
  <c r="F132" i="1" s="1"/>
  <c r="E133" i="1" s="1"/>
  <c r="F131" i="1"/>
  <c r="C130" i="1"/>
  <c r="E130" i="1" s="1"/>
  <c r="F130" i="1" s="1"/>
  <c r="E131" i="1" s="1"/>
  <c r="F129" i="1"/>
  <c r="C128" i="1"/>
  <c r="E128" i="1" s="1"/>
  <c r="F128" i="1" s="1"/>
  <c r="E129" i="1" s="1"/>
  <c r="F127" i="1"/>
  <c r="C126" i="1"/>
  <c r="E126" i="1" s="1"/>
  <c r="F126" i="1" s="1"/>
  <c r="E127" i="1" s="1"/>
  <c r="F125" i="1"/>
  <c r="C124" i="1"/>
  <c r="E124" i="1" s="1"/>
  <c r="F124" i="1" s="1"/>
  <c r="E125" i="1" s="1"/>
  <c r="F123" i="1"/>
  <c r="C122" i="1"/>
  <c r="E122" i="1" s="1"/>
  <c r="F122" i="1" s="1"/>
  <c r="E123" i="1" s="1"/>
  <c r="F121" i="1"/>
  <c r="C120" i="1"/>
  <c r="E120" i="1" s="1"/>
  <c r="F120" i="1" s="1"/>
  <c r="E121" i="1" s="1"/>
  <c r="F119" i="1"/>
  <c r="C118" i="1"/>
  <c r="E118" i="1" s="1"/>
  <c r="F118" i="1" s="1"/>
  <c r="E119" i="1" s="1"/>
  <c r="F117" i="1"/>
  <c r="E116" i="1"/>
  <c r="F116" i="1" s="1"/>
  <c r="E117" i="1" s="1"/>
  <c r="C116" i="1"/>
  <c r="F115" i="1"/>
  <c r="C114" i="1"/>
  <c r="E114" i="1" s="1"/>
  <c r="F114" i="1" s="1"/>
  <c r="E115" i="1" s="1"/>
  <c r="F113" i="1"/>
  <c r="C112" i="1"/>
  <c r="E112" i="1" s="1"/>
  <c r="F112" i="1" s="1"/>
  <c r="E113" i="1" s="1"/>
  <c r="F111" i="1"/>
  <c r="E110" i="1"/>
  <c r="F110" i="1" s="1"/>
  <c r="E111" i="1" s="1"/>
  <c r="C110" i="1"/>
  <c r="F109" i="1"/>
  <c r="C108" i="1"/>
  <c r="E108" i="1" s="1"/>
  <c r="F108" i="1" s="1"/>
  <c r="E109" i="1" s="1"/>
  <c r="F107" i="1"/>
  <c r="C106" i="1"/>
  <c r="E106" i="1" s="1"/>
  <c r="F106" i="1" s="1"/>
  <c r="E107" i="1" s="1"/>
  <c r="F105" i="1"/>
  <c r="C104" i="1"/>
  <c r="E104" i="1" s="1"/>
  <c r="F104" i="1" s="1"/>
  <c r="E105" i="1" s="1"/>
  <c r="F103" i="1"/>
  <c r="C102" i="1"/>
  <c r="E102" i="1" s="1"/>
  <c r="F102" i="1" s="1"/>
  <c r="E103" i="1" s="1"/>
  <c r="F101" i="1"/>
  <c r="C100" i="1"/>
  <c r="E100" i="1" s="1"/>
  <c r="F100" i="1" s="1"/>
  <c r="E101" i="1" s="1"/>
  <c r="F99" i="1"/>
  <c r="E98" i="1"/>
  <c r="F98" i="1" s="1"/>
  <c r="E99" i="1" s="1"/>
  <c r="C98" i="1"/>
  <c r="F97" i="1"/>
  <c r="E96" i="1"/>
  <c r="F96" i="1" s="1"/>
  <c r="E97" i="1" s="1"/>
  <c r="C96" i="1"/>
  <c r="F95" i="1"/>
  <c r="E94" i="1"/>
  <c r="F94" i="1" s="1"/>
  <c r="E95" i="1" s="1"/>
  <c r="C94" i="1"/>
  <c r="F93" i="1"/>
  <c r="C92" i="1"/>
  <c r="E92" i="1" s="1"/>
  <c r="F92" i="1" s="1"/>
  <c r="E93" i="1" s="1"/>
  <c r="F91" i="1"/>
  <c r="C90" i="1"/>
  <c r="E90" i="1" s="1"/>
  <c r="F90" i="1" s="1"/>
  <c r="E91" i="1" s="1"/>
  <c r="F89" i="1"/>
  <c r="C88" i="1"/>
  <c r="E88" i="1" s="1"/>
  <c r="F88" i="1" s="1"/>
  <c r="E89" i="1" s="1"/>
  <c r="F87" i="1"/>
  <c r="C86" i="1"/>
  <c r="E86" i="1" s="1"/>
  <c r="F86" i="1" s="1"/>
  <c r="E87" i="1" s="1"/>
  <c r="F85" i="1"/>
  <c r="C84" i="1"/>
  <c r="E84" i="1" s="1"/>
  <c r="F84" i="1" s="1"/>
  <c r="E85" i="1" s="1"/>
  <c r="F83" i="1"/>
  <c r="E82" i="1"/>
  <c r="F82" i="1" s="1"/>
  <c r="E83" i="1" s="1"/>
  <c r="C82" i="1"/>
  <c r="F81" i="1"/>
  <c r="E80" i="1"/>
  <c r="F80" i="1" s="1"/>
  <c r="E81" i="1" s="1"/>
  <c r="C80" i="1"/>
  <c r="F79" i="1"/>
  <c r="C78" i="1"/>
  <c r="E78" i="1" s="1"/>
  <c r="F78" i="1" s="1"/>
  <c r="E79" i="1" s="1"/>
  <c r="F77" i="1"/>
  <c r="E76" i="1"/>
  <c r="F76" i="1" s="1"/>
  <c r="E77" i="1" s="1"/>
  <c r="C76" i="1"/>
  <c r="F75" i="1"/>
  <c r="C74" i="1"/>
  <c r="E74" i="1" s="1"/>
  <c r="F74" i="1" s="1"/>
  <c r="E75" i="1" s="1"/>
  <c r="F73" i="1"/>
  <c r="E72" i="1"/>
  <c r="F72" i="1" s="1"/>
  <c r="E73" i="1" s="1"/>
  <c r="C72" i="1"/>
  <c r="F71" i="1"/>
  <c r="C70" i="1"/>
  <c r="E70" i="1" s="1"/>
  <c r="F70" i="1" s="1"/>
  <c r="E71" i="1" s="1"/>
  <c r="F69" i="1"/>
  <c r="C68" i="1"/>
  <c r="E68" i="1" s="1"/>
  <c r="F68" i="1" s="1"/>
  <c r="E69" i="1" s="1"/>
  <c r="F67" i="1"/>
  <c r="C66" i="1"/>
  <c r="E66" i="1" s="1"/>
  <c r="F66" i="1" s="1"/>
  <c r="E67" i="1" s="1"/>
  <c r="F65" i="1"/>
  <c r="C64" i="1"/>
  <c r="E64" i="1" s="1"/>
  <c r="F64" i="1" s="1"/>
  <c r="E65" i="1" s="1"/>
  <c r="F63" i="1"/>
  <c r="C62" i="1"/>
  <c r="E62" i="1" s="1"/>
  <c r="F62" i="1" s="1"/>
  <c r="E63" i="1" s="1"/>
  <c r="F61" i="1"/>
  <c r="E60" i="1"/>
  <c r="F60" i="1" s="1"/>
  <c r="E61" i="1" s="1"/>
  <c r="C60" i="1"/>
  <c r="F59" i="1"/>
  <c r="E58" i="1"/>
  <c r="F58" i="1" s="1"/>
  <c r="E59" i="1" s="1"/>
  <c r="F57" i="1"/>
  <c r="E56" i="1"/>
  <c r="F56" i="1" s="1"/>
  <c r="E57" i="1" s="1"/>
  <c r="F55" i="1"/>
  <c r="E54" i="1"/>
  <c r="F54" i="1" s="1"/>
  <c r="E55" i="1" s="1"/>
  <c r="F53" i="1"/>
  <c r="E52" i="1"/>
  <c r="F52" i="1" s="1"/>
  <c r="E53" i="1" s="1"/>
  <c r="F51" i="1"/>
  <c r="E50" i="1"/>
  <c r="F50" i="1" s="1"/>
  <c r="E51" i="1" s="1"/>
  <c r="F49" i="1"/>
  <c r="E48" i="1"/>
  <c r="F48" i="1" s="1"/>
  <c r="E49" i="1" s="1"/>
  <c r="F47" i="1"/>
  <c r="E46" i="1"/>
  <c r="F46" i="1" s="1"/>
  <c r="E47" i="1" s="1"/>
  <c r="F45" i="1"/>
  <c r="E44" i="1"/>
  <c r="F44" i="1" s="1"/>
  <c r="E45" i="1" s="1"/>
  <c r="F43" i="1"/>
  <c r="F42" i="1"/>
  <c r="E43" i="1" s="1"/>
  <c r="E42" i="1"/>
  <c r="F41" i="1"/>
  <c r="E40" i="1"/>
  <c r="F40" i="1" s="1"/>
  <c r="E41" i="1" s="1"/>
  <c r="F39" i="1"/>
  <c r="E38" i="1"/>
  <c r="F38" i="1" s="1"/>
  <c r="E39" i="1" s="1"/>
  <c r="F37" i="1"/>
  <c r="E36" i="1"/>
  <c r="F36" i="1" s="1"/>
  <c r="E37" i="1" s="1"/>
  <c r="F35" i="1"/>
  <c r="E34" i="1"/>
  <c r="F34" i="1" s="1"/>
  <c r="E35" i="1" s="1"/>
  <c r="F33" i="1"/>
  <c r="E32" i="1"/>
  <c r="F32" i="1" s="1"/>
  <c r="E33" i="1" s="1"/>
  <c r="F31" i="1"/>
  <c r="E30" i="1"/>
  <c r="F30" i="1" s="1"/>
  <c r="E31" i="1" s="1"/>
  <c r="F29" i="1"/>
  <c r="E28" i="1"/>
  <c r="F28" i="1" s="1"/>
  <c r="E29" i="1" s="1"/>
  <c r="F27" i="1"/>
  <c r="E26" i="1"/>
  <c r="F26" i="1" s="1"/>
  <c r="E27" i="1" s="1"/>
  <c r="F25" i="1"/>
  <c r="E24" i="1"/>
  <c r="F24" i="1" s="1"/>
  <c r="E25" i="1" s="1"/>
  <c r="F23" i="1"/>
  <c r="E22" i="1"/>
  <c r="F22" i="1" s="1"/>
  <c r="E23" i="1" s="1"/>
  <c r="F21" i="1"/>
  <c r="E20" i="1"/>
  <c r="F20" i="1" s="1"/>
  <c r="E21" i="1" s="1"/>
  <c r="F19" i="1"/>
  <c r="E18" i="1"/>
  <c r="F18" i="1" s="1"/>
  <c r="E19" i="1" s="1"/>
  <c r="F17" i="1"/>
  <c r="E16" i="1"/>
  <c r="F16" i="1" s="1"/>
  <c r="E17" i="1" s="1"/>
  <c r="F15" i="1"/>
  <c r="E14" i="1"/>
  <c r="F14" i="1" s="1"/>
  <c r="E15" i="1" s="1"/>
  <c r="F13" i="1"/>
  <c r="E12" i="1"/>
  <c r="F12" i="1" s="1"/>
  <c r="E13" i="1" s="1"/>
  <c r="F11" i="1"/>
  <c r="E10" i="1"/>
  <c r="F10" i="1" s="1"/>
  <c r="E11" i="1" s="1"/>
  <c r="F9" i="1"/>
  <c r="E8" i="1"/>
  <c r="F8" i="1" s="1"/>
  <c r="E9" i="1" s="1"/>
  <c r="F7" i="1"/>
  <c r="E6" i="1"/>
  <c r="F6" i="1" s="1"/>
  <c r="E7" i="1" s="1"/>
  <c r="F5" i="1"/>
  <c r="E4" i="1"/>
  <c r="F4" i="1" s="1"/>
  <c r="E5" i="1" s="1"/>
  <c r="F3" i="1"/>
  <c r="E3" i="1"/>
  <c r="F2" i="1"/>
  <c r="E2" i="1"/>
</calcChain>
</file>

<file path=xl/sharedStrings.xml><?xml version="1.0" encoding="utf-8"?>
<sst xmlns="http://schemas.openxmlformats.org/spreadsheetml/2006/main" count="1403" uniqueCount="343">
  <si>
    <t>Box #</t>
  </si>
  <si>
    <t>Start</t>
  </si>
  <si>
    <t>Finish</t>
  </si>
  <si>
    <t>From</t>
  </si>
  <si>
    <t>To</t>
  </si>
  <si>
    <t>Spectral I.D.</t>
  </si>
  <si>
    <t>Notes</t>
  </si>
  <si>
    <t>Mag</t>
  </si>
  <si>
    <t>DDH</t>
  </si>
  <si>
    <t>Spacing</t>
  </si>
  <si>
    <t>MM-14-033</t>
  </si>
  <si>
    <t>MM_14_033.0000</t>
  </si>
  <si>
    <t>MM_14_033.0001</t>
  </si>
  <si>
    <t>MM_14_033.0002</t>
  </si>
  <si>
    <t>MM_14_033.0003</t>
  </si>
  <si>
    <t>MM_14_033.0004</t>
  </si>
  <si>
    <t>MM_14_033.0005</t>
  </si>
  <si>
    <t>MM_14_033.0006</t>
  </si>
  <si>
    <t>MM_14_033.0007</t>
  </si>
  <si>
    <t>MM_14_033.0008</t>
  </si>
  <si>
    <t>MM_14_033.0009</t>
  </si>
  <si>
    <t>MM_14_033.0010</t>
  </si>
  <si>
    <t>MM_14_033.0011</t>
  </si>
  <si>
    <t>MM_14_033.0012</t>
  </si>
  <si>
    <t>MM_14_033.0013</t>
  </si>
  <si>
    <t>MM_14_033.0014</t>
  </si>
  <si>
    <t>MM_14_033.0015</t>
  </si>
  <si>
    <t>MM_14_033.0016</t>
  </si>
  <si>
    <t>MM_14_033.0017</t>
  </si>
  <si>
    <t>MM_14_033.0018</t>
  </si>
  <si>
    <t>MM_14_033.0019</t>
  </si>
  <si>
    <t>MM_14_033.0020</t>
  </si>
  <si>
    <t>MM_14_033.0021</t>
  </si>
  <si>
    <t>MM_14_033.0022</t>
  </si>
  <si>
    <t>MM_14_033.0023</t>
  </si>
  <si>
    <t>MM_14_033.0024</t>
  </si>
  <si>
    <t>MM_14_033.0025</t>
  </si>
  <si>
    <t>MM_14_033.0026</t>
  </si>
  <si>
    <t>MM_14_033.0027</t>
  </si>
  <si>
    <t>MM_14_033.0028</t>
  </si>
  <si>
    <t>MM_14_033.0029</t>
  </si>
  <si>
    <t>MM_14_033.0030</t>
  </si>
  <si>
    <t>MM_14_033.0031</t>
  </si>
  <si>
    <t>MM_14_033.0032</t>
  </si>
  <si>
    <t>MM_14_033.0033</t>
  </si>
  <si>
    <t>start of split core</t>
  </si>
  <si>
    <t>fault zone</t>
  </si>
  <si>
    <t>MM_14_033.0034</t>
  </si>
  <si>
    <t>MM_14_033.0035</t>
  </si>
  <si>
    <t>MM_14_033.0036</t>
  </si>
  <si>
    <t>MM_14_033.0037</t>
  </si>
  <si>
    <t>MM_14_033.0038</t>
  </si>
  <si>
    <t>MM_14_033.0039</t>
  </si>
  <si>
    <t>MM_14_033.0040</t>
  </si>
  <si>
    <t>MM_14_033.0041</t>
  </si>
  <si>
    <t>MM_14_033.0042</t>
  </si>
  <si>
    <t>MM_14_033.0043</t>
  </si>
  <si>
    <t>MM_14_033.0044</t>
  </si>
  <si>
    <t>MM_14_033.0045</t>
  </si>
  <si>
    <t>MM_14_033.0046</t>
  </si>
  <si>
    <t>MM_14_033.0047</t>
  </si>
  <si>
    <t>MM_14_033.0048</t>
  </si>
  <si>
    <t>MM_14_033.0049</t>
  </si>
  <si>
    <t>MM_14_033.0050</t>
  </si>
  <si>
    <t>MM_14_033.0051</t>
  </si>
  <si>
    <t>MM_14_033.0052</t>
  </si>
  <si>
    <t>MM_14_033.0053</t>
  </si>
  <si>
    <t>MM_14_033.0054</t>
  </si>
  <si>
    <t>MM_14_033.0055</t>
  </si>
  <si>
    <t>MM_14_033.0056</t>
  </si>
  <si>
    <t>MM_14_033.0057</t>
  </si>
  <si>
    <t>MM_14_033.0058</t>
  </si>
  <si>
    <t>MM_14_033.0059</t>
  </si>
  <si>
    <t>MM_14_033.0060</t>
  </si>
  <si>
    <t>MM_14_033.0061</t>
  </si>
  <si>
    <t>MM_14_033.0062</t>
  </si>
  <si>
    <t>MM_14_033.0063</t>
  </si>
  <si>
    <t>MM_14_033.0064</t>
  </si>
  <si>
    <t>MM_14_033.0065</t>
  </si>
  <si>
    <t>MM_14_033.0066</t>
  </si>
  <si>
    <t>MM_14_033.0067</t>
  </si>
  <si>
    <t>MM_14_033.0068</t>
  </si>
  <si>
    <t>MM_14_033.0069</t>
  </si>
  <si>
    <t>MM_14_033.0070</t>
  </si>
  <si>
    <t>MM_14_033.0071</t>
  </si>
  <si>
    <t>MM_14_033.0072</t>
  </si>
  <si>
    <t>MM_14_033.0073</t>
  </si>
  <si>
    <t>MM_14_033.0074</t>
  </si>
  <si>
    <t>MM_14_033.0075</t>
  </si>
  <si>
    <t>MM_14_033.0076</t>
  </si>
  <si>
    <t>MM_14_033.0077</t>
  </si>
  <si>
    <t>MM_14_033.0078</t>
  </si>
  <si>
    <t>MM_14_033.0079</t>
  </si>
  <si>
    <t>MM_14_033.0080</t>
  </si>
  <si>
    <t>MM_14_033.0081</t>
  </si>
  <si>
    <t>MM_14_033.0082</t>
  </si>
  <si>
    <t>MM_14_033.0083</t>
  </si>
  <si>
    <t>MM_14_033.0084</t>
  </si>
  <si>
    <t>MM_14_033.0085</t>
  </si>
  <si>
    <t>MM_14_033.0086</t>
  </si>
  <si>
    <t>MM_14_033.0087</t>
  </si>
  <si>
    <t>MM_14_033.0088</t>
  </si>
  <si>
    <t>MM_14_033.0089</t>
  </si>
  <si>
    <t>MM_14_033.0090</t>
  </si>
  <si>
    <t>MM_14_033.0091</t>
  </si>
  <si>
    <t>MM_14_033.0092</t>
  </si>
  <si>
    <t>MM_14_033.0093</t>
  </si>
  <si>
    <t>MM_14_033.0094</t>
  </si>
  <si>
    <t>MM_14_033.0095</t>
  </si>
  <si>
    <t>MM_14_033.0096</t>
  </si>
  <si>
    <t>MM_14_033.0097</t>
  </si>
  <si>
    <t>MM_14_033.0098</t>
  </si>
  <si>
    <t>MM_14_033.0099</t>
  </si>
  <si>
    <t>MM_14_033.0100</t>
  </si>
  <si>
    <t>MM_14_033.0101</t>
  </si>
  <si>
    <t>MM_14_033.0102</t>
  </si>
  <si>
    <t>MM_14_033.0103</t>
  </si>
  <si>
    <t>MM_14_033.0104</t>
  </si>
  <si>
    <t>MM_14_033.0105</t>
  </si>
  <si>
    <t>MM_14_033.0106</t>
  </si>
  <si>
    <t>MM_14_033.0107</t>
  </si>
  <si>
    <t>MM_14_033.0108</t>
  </si>
  <si>
    <t>MM_14_033.0109</t>
  </si>
  <si>
    <t>MM_14_033.0110</t>
  </si>
  <si>
    <t>MM_14_033.0111</t>
  </si>
  <si>
    <t>MM_14_033.0112</t>
  </si>
  <si>
    <t>MM_14_033.0113</t>
  </si>
  <si>
    <t>MM_14_033.0114</t>
  </si>
  <si>
    <t>MM_14_033.0115</t>
  </si>
  <si>
    <t>MM_14_033.0116</t>
  </si>
  <si>
    <t>MM_14_033.0117</t>
  </si>
  <si>
    <t>MM_14_033.0118</t>
  </si>
  <si>
    <t>MM_14_033.0119</t>
  </si>
  <si>
    <t>MM_14_033.0120</t>
  </si>
  <si>
    <t>MM_14_033.0121</t>
  </si>
  <si>
    <t>MM_14_033.0122</t>
  </si>
  <si>
    <t>MM_14_033.0123</t>
  </si>
  <si>
    <t>MM_14_033.0124</t>
  </si>
  <si>
    <t>MM_14_033.0125</t>
  </si>
  <si>
    <t>MM_14_033.0126</t>
  </si>
  <si>
    <t>MM_14_033.0127</t>
  </si>
  <si>
    <t>MM_14_033.0128</t>
  </si>
  <si>
    <t>MM_14_033.0129</t>
  </si>
  <si>
    <t>MM_14_033.0130</t>
  </si>
  <si>
    <t>end of split core</t>
  </si>
  <si>
    <t>crossed fault</t>
  </si>
  <si>
    <t>split core</t>
  </si>
  <si>
    <t>weathered core</t>
  </si>
  <si>
    <t>dyke ?</t>
  </si>
  <si>
    <t>green mica</t>
  </si>
  <si>
    <t>MM_14_033.0131</t>
  </si>
  <si>
    <t>MM_14_033.0132</t>
  </si>
  <si>
    <t>MM_14_033.0133</t>
  </si>
  <si>
    <t>MM_14_033.0134</t>
  </si>
  <si>
    <t>MM_14_033.0135</t>
  </si>
  <si>
    <t>MM_14_033.0136</t>
  </si>
  <si>
    <t>MM_14_033.0137</t>
  </si>
  <si>
    <t>MM_14_033.0138</t>
  </si>
  <si>
    <t>MM_14_033.0139</t>
  </si>
  <si>
    <t>MM_14_033.0140</t>
  </si>
  <si>
    <t>MM_14_033.0141</t>
  </si>
  <si>
    <t>MM_14_033.0142</t>
  </si>
  <si>
    <t>MM_14_033.0143</t>
  </si>
  <si>
    <t>yellowish weathering</t>
  </si>
  <si>
    <t>felsic intrusive ?</t>
  </si>
  <si>
    <t>stopped; geochron</t>
  </si>
  <si>
    <t>Sample</t>
  </si>
  <si>
    <t>Min1 sTSAS</t>
  </si>
  <si>
    <t>Wt1 sTSAS</t>
  </si>
  <si>
    <t>Min2 sTSAS</t>
  </si>
  <si>
    <t>Wt2 sTSAS</t>
  </si>
  <si>
    <t>Error sTSAS</t>
  </si>
  <si>
    <t>Depth_1400</t>
  </si>
  <si>
    <t>Depth_1900</t>
  </si>
  <si>
    <t>Depth_2200</t>
  </si>
  <si>
    <t>Depth_2250</t>
  </si>
  <si>
    <t>depth_2340</t>
  </si>
  <si>
    <t>Fe_OH</t>
  </si>
  <si>
    <t>Mg_OH</t>
  </si>
  <si>
    <t>WhtMica_Comp</t>
  </si>
  <si>
    <t>CSM_H2O</t>
  </si>
  <si>
    <t>ISM_H2O</t>
  </si>
  <si>
    <t>ISM_OH</t>
  </si>
  <si>
    <t>WhtMica_Chl</t>
  </si>
  <si>
    <t>MM_14_033.00000.asd.sco</t>
  </si>
  <si>
    <t>PhengiticIllite</t>
  </si>
  <si>
    <t>Epidote</t>
  </si>
  <si>
    <t>NULL</t>
  </si>
  <si>
    <t>MM_14_033.00001.asd.sco</t>
  </si>
  <si>
    <t>Chlorite-FeMg</t>
  </si>
  <si>
    <t>MM_14_033.00002.asd.sco</t>
  </si>
  <si>
    <t>MM_14_033.00003.asd.sco</t>
  </si>
  <si>
    <t>Phengite</t>
  </si>
  <si>
    <t>MM_14_033.00004.asd.sco</t>
  </si>
  <si>
    <t>MM_14_033.00005.asd.sco</t>
  </si>
  <si>
    <t>MM_14_033.00006.asd.sco</t>
  </si>
  <si>
    <t>MM_14_033.00007.asd.sco</t>
  </si>
  <si>
    <t>MM_14_033.00008.asd.sco</t>
  </si>
  <si>
    <t>MM_14_033.00009.asd.sco</t>
  </si>
  <si>
    <t>MM_14_033.00010.asd.sco</t>
  </si>
  <si>
    <t>MM_14_033.00011.asd.sco</t>
  </si>
  <si>
    <t>MM_14_033.00012.asd.sco</t>
  </si>
  <si>
    <t>MM_14_033.00013.asd.sco</t>
  </si>
  <si>
    <t>Muscovite</t>
  </si>
  <si>
    <t>MM_14_033.00014.asd.sco</t>
  </si>
  <si>
    <t>MM_14_033.00015.asd.sco</t>
  </si>
  <si>
    <t>MM_14_033.00016.asd.sco</t>
  </si>
  <si>
    <t>Chlorite-Fe</t>
  </si>
  <si>
    <t>MM_14_033.00017.asd.sco</t>
  </si>
  <si>
    <t>MM_14_033.00018.asd.sco</t>
  </si>
  <si>
    <t>MM_14_033.00019.asd.sco</t>
  </si>
  <si>
    <t>Paragonite</t>
  </si>
  <si>
    <t>Pyrophyllite</t>
  </si>
  <si>
    <t>MM_14_033.00020.asd.sco</t>
  </si>
  <si>
    <t>MM_14_033.00021.asd.sco</t>
  </si>
  <si>
    <t>MuscoviticIllite</t>
  </si>
  <si>
    <t>MM_14_033.00022.asd.sco</t>
  </si>
  <si>
    <t>MM_14_033.00023.asd.sco</t>
  </si>
  <si>
    <t>MM_14_033.00024.asd.sco</t>
  </si>
  <si>
    <t>MM_14_033.00025.asd.sco</t>
  </si>
  <si>
    <t>MM_14_033.00026.asd.sco</t>
  </si>
  <si>
    <t>MM_14_033.00027.asd.sco</t>
  </si>
  <si>
    <t>MM_14_033.00028.asd.sco</t>
  </si>
  <si>
    <t>MM_14_033.00029.asd.sco</t>
  </si>
  <si>
    <t>MM_14_033.00030.asd.sco</t>
  </si>
  <si>
    <t>MM_14_033.00031.asd.sco</t>
  </si>
  <si>
    <t>Dickite</t>
  </si>
  <si>
    <t>MM_14_033.00032.asd.sco</t>
  </si>
  <si>
    <t>MM_14_033.00033.asd.sco</t>
  </si>
  <si>
    <t>MM_14_033.00034.asd.sco</t>
  </si>
  <si>
    <t>MM_14_033.00035.asd.sco</t>
  </si>
  <si>
    <t>MM_14_033.00036.asd.sco</t>
  </si>
  <si>
    <t>MM_14_033.00037.asd.sco</t>
  </si>
  <si>
    <t>MM_14_033.00038.asd.sco</t>
  </si>
  <si>
    <t>ParagoniticIllite</t>
  </si>
  <si>
    <t>Montmorillonite</t>
  </si>
  <si>
    <t>MM_14_033.00039.asd.sco</t>
  </si>
  <si>
    <t>MM_14_033.00040.asd.sco</t>
  </si>
  <si>
    <t>MM_14_033.00041.asd.sco</t>
  </si>
  <si>
    <t>MM_14_033.00042.asd.sco</t>
  </si>
  <si>
    <t>MM_14_033.00043.asd.sco</t>
  </si>
  <si>
    <t>MM_14_033.00044.asd.sco</t>
  </si>
  <si>
    <t>MM_14_033.00045.asd.sco</t>
  </si>
  <si>
    <t>MM_14_033.00046.asd.sco</t>
  </si>
  <si>
    <t>MM_14_033.00047.asd.sco</t>
  </si>
  <si>
    <t>MM_14_033.00048.asd.sco</t>
  </si>
  <si>
    <t>MM_14_033.00049.asd.sco</t>
  </si>
  <si>
    <t>MM_14_033.00050.asd.sco</t>
  </si>
  <si>
    <t>MM_14_033.00051.asd.sco</t>
  </si>
  <si>
    <t>MM_14_033.00052.asd.sco</t>
  </si>
  <si>
    <t>MM_14_033.00053.asd.sco</t>
  </si>
  <si>
    <t>MM_14_033.00054.asd.sco</t>
  </si>
  <si>
    <t>MM_14_033.00055.asd.sco</t>
  </si>
  <si>
    <t>MM_14_033.00056.asd.sco</t>
  </si>
  <si>
    <t>MM_14_033.00057.asd.sco</t>
  </si>
  <si>
    <t>MM_14_033.00058.asd.sco</t>
  </si>
  <si>
    <t>MM_14_033.00059.asd.sco</t>
  </si>
  <si>
    <t>MM_14_033.00060.asd.sco</t>
  </si>
  <si>
    <t>MM_14_033.00061.asd.sco</t>
  </si>
  <si>
    <t>MM_14_033.00062.asd.sco</t>
  </si>
  <si>
    <t>MM_14_033.00063.asd.sco</t>
  </si>
  <si>
    <t>MM_14_033.00064.asd.sco</t>
  </si>
  <si>
    <t>MM_14_033.00065.asd.sco</t>
  </si>
  <si>
    <t>MM_14_033.00066.asd.sco</t>
  </si>
  <si>
    <t>MM_14_033.00067.asd.sco</t>
  </si>
  <si>
    <t>MM_14_033.00068.asd.sco</t>
  </si>
  <si>
    <t>MM_14_033.00069.asd.sco</t>
  </si>
  <si>
    <t>MM_14_033.00070.asd.sco</t>
  </si>
  <si>
    <t>MM_14_033.00071.asd.sco</t>
  </si>
  <si>
    <t>MM_14_033.00072.asd.sco</t>
  </si>
  <si>
    <t>MM_14_033.00073.asd.sco</t>
  </si>
  <si>
    <t>MM_14_033.00074.asd.sco</t>
  </si>
  <si>
    <t>Kaolinite-WX</t>
  </si>
  <si>
    <t>MM_14_033.00075.asd.sco</t>
  </si>
  <si>
    <t>MM_14_033.00076.asd.sco</t>
  </si>
  <si>
    <t>MM_14_033.00077.asd.sco</t>
  </si>
  <si>
    <t>MM_14_033.00078.asd.sco</t>
  </si>
  <si>
    <t>MM_14_033.00079.asd.sco</t>
  </si>
  <si>
    <t>MM_14_033.00080.asd.sco</t>
  </si>
  <si>
    <t>MM_14_033.00081.asd.sco</t>
  </si>
  <si>
    <t>MM_14_033.00082.asd.sco</t>
  </si>
  <si>
    <t>MM_14_033.00083.asd.sco</t>
  </si>
  <si>
    <t>MM_14_033.00084.asd.sco</t>
  </si>
  <si>
    <t>MM_14_033.00085.asd.sco</t>
  </si>
  <si>
    <t>MM_14_033.00086.asd.sco</t>
  </si>
  <si>
    <t>MM_14_033.00087.asd.sco</t>
  </si>
  <si>
    <t>MM_14_033.00088.asd.sco</t>
  </si>
  <si>
    <t>MM_14_033.00089.asd.sco</t>
  </si>
  <si>
    <t>MM_14_033.00090.asd.sco</t>
  </si>
  <si>
    <t>MM_14_033.00091.asd.sco</t>
  </si>
  <si>
    <t>MM_14_033.00092.asd.sco</t>
  </si>
  <si>
    <t>MM_14_033.00093.asd.sco</t>
  </si>
  <si>
    <t>MM_14_033.00094.asd.sco</t>
  </si>
  <si>
    <t>MM_14_033.00095.asd.sco</t>
  </si>
  <si>
    <t>MM_14_033.00096.asd.sco</t>
  </si>
  <si>
    <t>MM_14_033.00097.asd.sco</t>
  </si>
  <si>
    <t>MM_14_033.00098.asd.sco</t>
  </si>
  <si>
    <t>MM_14_033.00099.asd.sco</t>
  </si>
  <si>
    <t>MM_14_033.00100.asd.sco</t>
  </si>
  <si>
    <t>MM_14_033.00101.asd.sco</t>
  </si>
  <si>
    <t>MM_14_033.00102.asd.sco</t>
  </si>
  <si>
    <t>MM_14_033.00103.asd.sco</t>
  </si>
  <si>
    <t>MM_14_033.00104.asd.sco</t>
  </si>
  <si>
    <t>MM_14_033.00105.asd.sco</t>
  </si>
  <si>
    <t>MM_14_033.00106.asd.sco</t>
  </si>
  <si>
    <t>MM_14_033.00107.asd.sco</t>
  </si>
  <si>
    <t>MM_14_033.00108.asd.sco</t>
  </si>
  <si>
    <t>MM_14_033.00109.asd.sco</t>
  </si>
  <si>
    <t>MM_14_033.00110.asd.sco</t>
  </si>
  <si>
    <t>MM_14_033.00111.asd.sco</t>
  </si>
  <si>
    <t>MM_14_033.00112.asd.sco</t>
  </si>
  <si>
    <t>MM_14_033.00113.asd.sco</t>
  </si>
  <si>
    <t>MM_14_033.00114.asd.sco</t>
  </si>
  <si>
    <t>MM_14_033.00115.asd.sco</t>
  </si>
  <si>
    <t>MM_14_033.00116.asd.sco</t>
  </si>
  <si>
    <t>MM_14_033.00117.asd.sco</t>
  </si>
  <si>
    <t>MM_14_033.00118.asd.sco</t>
  </si>
  <si>
    <t>MM_14_033.00119.asd.sco</t>
  </si>
  <si>
    <t>MM_14_033.00120.asd.sco</t>
  </si>
  <si>
    <t>MM_14_033.00121.asd.sco</t>
  </si>
  <si>
    <t>MM_14_033.00122.asd.sco</t>
  </si>
  <si>
    <t>MM_14_033.00123.asd.sco</t>
  </si>
  <si>
    <t>MM_14_033.00124.asd.sco</t>
  </si>
  <si>
    <t>MM_14_033.00125.asd.sco</t>
  </si>
  <si>
    <t>MM_14_033.00126.asd.sco</t>
  </si>
  <si>
    <t>MM_14_033.00127.asd.sco</t>
  </si>
  <si>
    <t>MM_14_033.00128.asd.sco</t>
  </si>
  <si>
    <t>MM_14_033.00129.asd.sco</t>
  </si>
  <si>
    <t>MM_14_033.00130.asd.sco</t>
  </si>
  <si>
    <t>MM_14_033.00131.asd.sco</t>
  </si>
  <si>
    <t>MM_14_033.00132.asd.sco</t>
  </si>
  <si>
    <t>MM_14_033.00133.asd.sco</t>
  </si>
  <si>
    <t>MM_14_033.00134.asd.sco</t>
  </si>
  <si>
    <t>MM_14_033.00135.asd.sco</t>
  </si>
  <si>
    <t>MM_14_033.00136.asd.sco</t>
  </si>
  <si>
    <t>MM_14_033.00137.asd.sco</t>
  </si>
  <si>
    <t>MM_14_033.00138.asd.sco</t>
  </si>
  <si>
    <t>MM_14_033.00139.asd.sco</t>
  </si>
  <si>
    <t>Jarosite</t>
  </si>
  <si>
    <t>MM_14_033.00140.asd.sco</t>
  </si>
  <si>
    <t>MM_14_033.00141.asd.sco</t>
  </si>
  <si>
    <t>MM_14_033.00142.asd.sco</t>
  </si>
  <si>
    <t>MM_14_033.00143.asd.sco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</si>
</sst>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Fill="1"/>
    <xf numFmtId="2" fontId="1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96"/>
  <sheetViews>
    <sheetView tabSelected="1" zoomScale="106" zoomScaleNormal="106" workbookViewId="0">
      <pane ySplit="1" topLeftCell="A116" activePane="bottomLeft" state="frozen"/>
      <selection pane="bottomLeft" activeCell="I146" sqref="I146:I148"/>
    </sheetView>
  </sheetViews>
  <sheetFormatPr defaultRowHeight="15" x14ac:dyDescent="0.25"/>
  <cols>
    <col min="1" max="1" width="10.7109375" bestFit="1" customWidth="1"/>
    <col min="2" max="2" width="7.7109375" bestFit="1" customWidth="1"/>
    <col min="3" max="3" width="7.28515625" bestFit="1" customWidth="1"/>
    <col min="4" max="4" width="8" bestFit="1" customWidth="1"/>
    <col min="5" max="5" width="7.5703125" bestFit="1" customWidth="1"/>
    <col min="6" max="6" width="6.7109375" style="4" bestFit="1" customWidth="1"/>
    <col min="7" max="7" width="9.7109375" bestFit="1" customWidth="1"/>
    <col min="8" max="8" width="7" bestFit="1" customWidth="1"/>
    <col min="9" max="9" width="16.28515625" bestFit="1" customWidth="1"/>
    <col min="10" max="10" width="18.28515625" bestFit="1" customWidth="1"/>
    <col min="11" max="11" width="24.140625" bestFit="1" customWidth="1"/>
    <col min="12" max="12" width="13.7109375" bestFit="1" customWidth="1"/>
    <col min="13" max="13" width="12.140625" bestFit="1" customWidth="1"/>
    <col min="14" max="14" width="14.42578125" bestFit="1" customWidth="1"/>
    <col min="15" max="15" width="12.140625" bestFit="1" customWidth="1"/>
    <col min="16" max="16" width="12.7109375" bestFit="1" customWidth="1"/>
    <col min="17" max="21" width="13.28515625" bestFit="1" customWidth="1"/>
    <col min="22" max="22" width="8.7109375" bestFit="1" customWidth="1"/>
    <col min="23" max="23" width="9.5703125" bestFit="1" customWidth="1"/>
    <col min="24" max="24" width="17" bestFit="1" customWidth="1"/>
    <col min="25" max="25" width="11.7109375" bestFit="1" customWidth="1"/>
    <col min="26" max="26" width="11.140625" bestFit="1" customWidth="1"/>
    <col min="27" max="27" width="10.140625" bestFit="1" customWidth="1"/>
    <col min="28" max="28" width="14.5703125" bestFit="1" customWidth="1"/>
    <col min="29" max="29" width="11.7109375" bestFit="1" customWidth="1"/>
    <col min="30" max="30" width="14.5703125" bestFit="1" customWidth="1"/>
    <col min="31" max="31" width="13.42578125" bestFit="1" customWidth="1"/>
    <col min="32" max="32" width="8.28515625" bestFit="1" customWidth="1"/>
    <col min="33" max="33" width="11.5703125" bestFit="1" customWidth="1"/>
    <col min="34" max="34" width="14.28515625" bestFit="1" customWidth="1"/>
    <col min="35" max="35" width="13.28515625" bestFit="1" customWidth="1"/>
    <col min="36" max="36" width="10.140625" bestFit="1" customWidth="1"/>
    <col min="37" max="37" width="11.7109375" bestFit="1" customWidth="1"/>
    <col min="38" max="38" width="10" bestFit="1" customWidth="1"/>
  </cols>
  <sheetData>
    <row r="1" spans="1:38" x14ac:dyDescent="0.25">
      <c r="A1" s="1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3" t="s">
        <v>4</v>
      </c>
      <c r="G1" s="1" t="s">
        <v>9</v>
      </c>
      <c r="H1" s="1" t="s">
        <v>7</v>
      </c>
      <c r="I1" s="1" t="s">
        <v>5</v>
      </c>
      <c r="J1" s="1" t="s">
        <v>6</v>
      </c>
      <c r="K1" s="1" t="s">
        <v>166</v>
      </c>
      <c r="L1" s="1" t="s">
        <v>167</v>
      </c>
      <c r="M1" s="1" t="s">
        <v>168</v>
      </c>
      <c r="N1" s="1" t="s">
        <v>169</v>
      </c>
      <c r="O1" s="1" t="s">
        <v>170</v>
      </c>
      <c r="P1" s="1" t="s">
        <v>171</v>
      </c>
      <c r="Q1" s="1" t="s">
        <v>172</v>
      </c>
      <c r="R1" s="1" t="s">
        <v>173</v>
      </c>
      <c r="S1" s="1" t="s">
        <v>174</v>
      </c>
      <c r="T1" s="1" t="s">
        <v>175</v>
      </c>
      <c r="U1" s="1" t="s">
        <v>176</v>
      </c>
      <c r="V1" s="1" t="s">
        <v>177</v>
      </c>
      <c r="W1" s="1" t="s">
        <v>178</v>
      </c>
      <c r="X1" s="1" t="s">
        <v>179</v>
      </c>
      <c r="Y1" s="1" t="s">
        <v>180</v>
      </c>
      <c r="Z1" s="1" t="s">
        <v>181</v>
      </c>
      <c r="AA1" s="1" t="s">
        <v>182</v>
      </c>
      <c r="AB1" s="1" t="s">
        <v>183</v>
      </c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x14ac:dyDescent="0.25">
      <c r="A2" t="s">
        <v>10</v>
      </c>
      <c r="B2">
        <v>8</v>
      </c>
      <c r="C2">
        <v>32.06</v>
      </c>
      <c r="D2">
        <v>35.86</v>
      </c>
      <c r="E2">
        <f>C2</f>
        <v>32.06</v>
      </c>
      <c r="F2" s="4">
        <f>E2+2.5</f>
        <v>34.56</v>
      </c>
      <c r="I2" t="s">
        <v>11</v>
      </c>
      <c r="K2" t="s">
        <v>184</v>
      </c>
      <c r="L2" t="s">
        <v>185</v>
      </c>
      <c r="M2">
        <v>0.74099999999999999</v>
      </c>
      <c r="N2" t="s">
        <v>186</v>
      </c>
      <c r="O2">
        <v>0.25900000000000001</v>
      </c>
      <c r="P2">
        <v>198.01</v>
      </c>
      <c r="Q2">
        <v>0.23200000000000001</v>
      </c>
      <c r="R2">
        <v>9.5200000000000007E-2</v>
      </c>
      <c r="S2">
        <v>0.127</v>
      </c>
      <c r="T2" t="s">
        <v>187</v>
      </c>
      <c r="U2">
        <v>0.13400000000000001</v>
      </c>
      <c r="V2" t="s">
        <v>187</v>
      </c>
      <c r="W2">
        <v>2345.9699999999998</v>
      </c>
      <c r="X2">
        <v>2224.16</v>
      </c>
      <c r="Y2" t="s">
        <v>187</v>
      </c>
      <c r="Z2">
        <v>1.3340000000000001</v>
      </c>
      <c r="AA2">
        <v>0.54700000000000004</v>
      </c>
      <c r="AB2" t="s">
        <v>187</v>
      </c>
    </row>
    <row r="3" spans="1:38" x14ac:dyDescent="0.25">
      <c r="A3" t="s">
        <v>10</v>
      </c>
      <c r="E3">
        <f>F2</f>
        <v>34.56</v>
      </c>
      <c r="F3" s="4">
        <f>D2</f>
        <v>35.86</v>
      </c>
      <c r="I3" t="s">
        <v>12</v>
      </c>
      <c r="K3" t="s">
        <v>188</v>
      </c>
      <c r="L3" t="s">
        <v>189</v>
      </c>
      <c r="M3">
        <v>0.54500000000000004</v>
      </c>
      <c r="N3" t="s">
        <v>185</v>
      </c>
      <c r="O3">
        <v>0.45500000000000002</v>
      </c>
      <c r="P3">
        <v>287.88</v>
      </c>
      <c r="Q3">
        <v>0.29899999999999999</v>
      </c>
      <c r="R3">
        <v>0.192</v>
      </c>
      <c r="S3">
        <v>0.23799999999999999</v>
      </c>
      <c r="T3" t="s">
        <v>187</v>
      </c>
      <c r="U3">
        <v>0.23100000000000001</v>
      </c>
      <c r="V3" t="s">
        <v>187</v>
      </c>
      <c r="W3">
        <v>2343.44</v>
      </c>
      <c r="X3">
        <v>2225.5100000000002</v>
      </c>
      <c r="Y3" t="s">
        <v>187</v>
      </c>
      <c r="Z3">
        <v>1.2370000000000001</v>
      </c>
      <c r="AA3">
        <v>0.79600000000000004</v>
      </c>
      <c r="AB3" t="s">
        <v>187</v>
      </c>
    </row>
    <row r="4" spans="1:38" x14ac:dyDescent="0.25">
      <c r="A4" t="s">
        <v>10</v>
      </c>
      <c r="B4">
        <v>9</v>
      </c>
      <c r="C4">
        <v>35.9</v>
      </c>
      <c r="D4">
        <v>39.979999999999997</v>
      </c>
      <c r="E4">
        <f>C4</f>
        <v>35.9</v>
      </c>
      <c r="F4" s="4">
        <f>E4+2.5</f>
        <v>38.4</v>
      </c>
      <c r="I4" t="s">
        <v>13</v>
      </c>
      <c r="K4" t="s">
        <v>190</v>
      </c>
      <c r="L4" t="s">
        <v>189</v>
      </c>
      <c r="M4">
        <v>0.69899999999999995</v>
      </c>
      <c r="N4" t="s">
        <v>185</v>
      </c>
      <c r="O4">
        <v>0.30099999999999999</v>
      </c>
      <c r="P4">
        <v>242.78</v>
      </c>
      <c r="Q4">
        <v>0.30499999999999999</v>
      </c>
      <c r="R4">
        <v>0.16700000000000001</v>
      </c>
      <c r="S4">
        <v>0.26</v>
      </c>
      <c r="T4">
        <v>0.24299999999999999</v>
      </c>
      <c r="U4">
        <v>0.30199999999999999</v>
      </c>
      <c r="V4">
        <v>2225.9699999999998</v>
      </c>
      <c r="W4">
        <v>2342.79</v>
      </c>
      <c r="X4">
        <v>2226.08</v>
      </c>
      <c r="Y4">
        <v>1.4570000000000001</v>
      </c>
      <c r="Z4">
        <v>1.5549999999999999</v>
      </c>
      <c r="AA4">
        <v>0.85199999999999998</v>
      </c>
      <c r="AB4">
        <v>1.0669999999999999</v>
      </c>
    </row>
    <row r="5" spans="1:38" x14ac:dyDescent="0.25">
      <c r="A5" t="s">
        <v>10</v>
      </c>
      <c r="E5">
        <f>F4</f>
        <v>38.4</v>
      </c>
      <c r="F5" s="4">
        <f>D4</f>
        <v>39.979999999999997</v>
      </c>
      <c r="I5" t="s">
        <v>14</v>
      </c>
      <c r="K5" t="s">
        <v>191</v>
      </c>
      <c r="L5" t="s">
        <v>189</v>
      </c>
      <c r="M5">
        <v>0.58899999999999997</v>
      </c>
      <c r="N5" t="s">
        <v>192</v>
      </c>
      <c r="O5">
        <v>0.41099999999999998</v>
      </c>
      <c r="P5">
        <v>244.8</v>
      </c>
      <c r="Q5">
        <v>0.311</v>
      </c>
      <c r="R5">
        <v>0.17299999999999999</v>
      </c>
      <c r="S5">
        <v>0.216</v>
      </c>
      <c r="T5" t="s">
        <v>187</v>
      </c>
      <c r="U5">
        <v>0.23499999999999999</v>
      </c>
      <c r="V5">
        <v>2226.4499999999998</v>
      </c>
      <c r="W5">
        <v>2342.4</v>
      </c>
      <c r="X5">
        <v>2226.4699999999998</v>
      </c>
      <c r="Y5" t="s">
        <v>187</v>
      </c>
      <c r="Z5">
        <v>1.246</v>
      </c>
      <c r="AA5">
        <v>0.69299999999999995</v>
      </c>
      <c r="AB5" t="s">
        <v>187</v>
      </c>
    </row>
    <row r="6" spans="1:38" x14ac:dyDescent="0.25">
      <c r="A6" t="s">
        <v>10</v>
      </c>
      <c r="B6">
        <v>10</v>
      </c>
      <c r="C6">
        <v>39.979999999999997</v>
      </c>
      <c r="D6">
        <v>43.34</v>
      </c>
      <c r="E6">
        <f>C6</f>
        <v>39.979999999999997</v>
      </c>
      <c r="F6" s="4">
        <f>E6+2.5</f>
        <v>42.48</v>
      </c>
      <c r="I6" t="s">
        <v>15</v>
      </c>
      <c r="K6" t="s">
        <v>193</v>
      </c>
      <c r="L6" t="s">
        <v>185</v>
      </c>
      <c r="M6">
        <v>0.57299999999999995</v>
      </c>
      <c r="N6" t="s">
        <v>189</v>
      </c>
      <c r="O6">
        <v>0.42699999999999999</v>
      </c>
      <c r="P6">
        <v>331.88</v>
      </c>
      <c r="Q6">
        <v>0.39500000000000002</v>
      </c>
      <c r="R6">
        <v>0.22600000000000001</v>
      </c>
      <c r="S6">
        <v>0.376</v>
      </c>
      <c r="T6" t="s">
        <v>187</v>
      </c>
      <c r="U6">
        <v>0.33500000000000002</v>
      </c>
      <c r="V6" t="s">
        <v>187</v>
      </c>
      <c r="W6">
        <v>2346.13</v>
      </c>
      <c r="X6">
        <v>2224.87</v>
      </c>
      <c r="Y6" t="s">
        <v>187</v>
      </c>
      <c r="Z6">
        <v>1.659</v>
      </c>
      <c r="AA6">
        <v>0.95199999999999996</v>
      </c>
      <c r="AB6" t="s">
        <v>187</v>
      </c>
    </row>
    <row r="7" spans="1:38" x14ac:dyDescent="0.25">
      <c r="A7" t="s">
        <v>10</v>
      </c>
      <c r="E7">
        <f>F6</f>
        <v>42.48</v>
      </c>
      <c r="F7" s="4">
        <f>D6</f>
        <v>43.34</v>
      </c>
      <c r="I7" t="s">
        <v>16</v>
      </c>
      <c r="K7" t="s">
        <v>194</v>
      </c>
      <c r="L7" t="s">
        <v>189</v>
      </c>
      <c r="M7">
        <v>0.58499999999999996</v>
      </c>
      <c r="N7" t="s">
        <v>185</v>
      </c>
      <c r="O7">
        <v>0.41499999999999998</v>
      </c>
      <c r="P7">
        <v>289.57</v>
      </c>
      <c r="Q7">
        <v>0.42899999999999999</v>
      </c>
      <c r="R7">
        <v>0.23499999999999999</v>
      </c>
      <c r="S7">
        <v>0.40500000000000003</v>
      </c>
      <c r="T7" t="s">
        <v>187</v>
      </c>
      <c r="U7">
        <v>0.40600000000000003</v>
      </c>
      <c r="V7" t="s">
        <v>187</v>
      </c>
      <c r="W7">
        <v>2343.81</v>
      </c>
      <c r="X7">
        <v>2225.29</v>
      </c>
      <c r="Y7" t="s">
        <v>187</v>
      </c>
      <c r="Z7">
        <v>1.726</v>
      </c>
      <c r="AA7">
        <v>0.94499999999999995</v>
      </c>
      <c r="AB7" t="s">
        <v>187</v>
      </c>
    </row>
    <row r="8" spans="1:38" x14ac:dyDescent="0.25">
      <c r="A8" t="s">
        <v>10</v>
      </c>
      <c r="B8">
        <v>11</v>
      </c>
      <c r="C8">
        <v>43.34</v>
      </c>
      <c r="D8">
        <v>47.23</v>
      </c>
      <c r="E8">
        <f>C8</f>
        <v>43.34</v>
      </c>
      <c r="F8" s="4">
        <f>E8+2.5</f>
        <v>45.84</v>
      </c>
      <c r="I8" t="s">
        <v>17</v>
      </c>
      <c r="K8" t="s">
        <v>195</v>
      </c>
      <c r="L8" t="s">
        <v>189</v>
      </c>
      <c r="M8">
        <v>0.59299999999999997</v>
      </c>
      <c r="N8" t="s">
        <v>185</v>
      </c>
      <c r="O8">
        <v>0.40699999999999997</v>
      </c>
      <c r="P8">
        <v>272.87</v>
      </c>
      <c r="Q8">
        <v>0.38300000000000001</v>
      </c>
      <c r="R8">
        <v>0.19600000000000001</v>
      </c>
      <c r="S8">
        <v>0.34200000000000003</v>
      </c>
      <c r="T8" t="s">
        <v>187</v>
      </c>
      <c r="U8">
        <v>0.35799999999999998</v>
      </c>
      <c r="V8" t="s">
        <v>187</v>
      </c>
      <c r="W8">
        <v>2344.09</v>
      </c>
      <c r="X8">
        <v>2225.3200000000002</v>
      </c>
      <c r="Y8" t="s">
        <v>187</v>
      </c>
      <c r="Z8">
        <v>1.7470000000000001</v>
      </c>
      <c r="AA8">
        <v>0.89300000000000002</v>
      </c>
      <c r="AB8" t="s">
        <v>187</v>
      </c>
    </row>
    <row r="9" spans="1:38" x14ac:dyDescent="0.25">
      <c r="A9" t="s">
        <v>10</v>
      </c>
      <c r="E9">
        <f>F8</f>
        <v>45.84</v>
      </c>
      <c r="F9" s="4">
        <f>D8</f>
        <v>47.23</v>
      </c>
      <c r="I9" t="s">
        <v>18</v>
      </c>
      <c r="K9" t="s">
        <v>196</v>
      </c>
      <c r="L9" t="s">
        <v>189</v>
      </c>
      <c r="M9">
        <v>0.81200000000000006</v>
      </c>
      <c r="N9" t="s">
        <v>185</v>
      </c>
      <c r="O9">
        <v>0.188</v>
      </c>
      <c r="P9">
        <v>167.29</v>
      </c>
      <c r="Q9">
        <v>0.22800000000000001</v>
      </c>
      <c r="R9">
        <v>0.125</v>
      </c>
      <c r="S9" t="s">
        <v>187</v>
      </c>
      <c r="T9" t="s">
        <v>187</v>
      </c>
      <c r="U9">
        <v>0.307</v>
      </c>
      <c r="V9">
        <v>2254.84</v>
      </c>
      <c r="W9">
        <v>2338.75</v>
      </c>
      <c r="X9" t="s">
        <v>187</v>
      </c>
      <c r="Y9" t="s">
        <v>187</v>
      </c>
      <c r="Z9" t="s">
        <v>187</v>
      </c>
      <c r="AA9" t="s">
        <v>187</v>
      </c>
      <c r="AB9" t="s">
        <v>187</v>
      </c>
    </row>
    <row r="10" spans="1:38" x14ac:dyDescent="0.25">
      <c r="A10" t="s">
        <v>10</v>
      </c>
      <c r="B10">
        <v>12</v>
      </c>
      <c r="C10">
        <v>47.23</v>
      </c>
      <c r="D10">
        <v>51.24</v>
      </c>
      <c r="E10">
        <f>C10</f>
        <v>47.23</v>
      </c>
      <c r="F10" s="4">
        <f>E10+2.5</f>
        <v>49.73</v>
      </c>
      <c r="I10" t="s">
        <v>19</v>
      </c>
      <c r="K10" t="s">
        <v>197</v>
      </c>
      <c r="L10" t="s">
        <v>189</v>
      </c>
      <c r="M10">
        <v>0.63100000000000001</v>
      </c>
      <c r="N10" t="s">
        <v>185</v>
      </c>
      <c r="O10">
        <v>0.36899999999999999</v>
      </c>
      <c r="P10">
        <v>253.87</v>
      </c>
      <c r="Q10">
        <v>0.39200000000000002</v>
      </c>
      <c r="R10">
        <v>0.24</v>
      </c>
      <c r="S10">
        <v>0.27800000000000002</v>
      </c>
      <c r="T10">
        <v>0.26200000000000001</v>
      </c>
      <c r="U10">
        <v>0.30599999999999999</v>
      </c>
      <c r="V10">
        <v>2225.04</v>
      </c>
      <c r="W10">
        <v>2344.5300000000002</v>
      </c>
      <c r="X10">
        <v>2225.4899999999998</v>
      </c>
      <c r="Y10">
        <v>1.0920000000000001</v>
      </c>
      <c r="Z10">
        <v>1.1579999999999999</v>
      </c>
      <c r="AA10">
        <v>0.70899999999999996</v>
      </c>
      <c r="AB10">
        <v>1.06</v>
      </c>
    </row>
    <row r="11" spans="1:38" x14ac:dyDescent="0.25">
      <c r="A11" t="s">
        <v>10</v>
      </c>
      <c r="E11">
        <f>F10</f>
        <v>49.73</v>
      </c>
      <c r="F11" s="4">
        <f>D10</f>
        <v>51.24</v>
      </c>
      <c r="I11" t="s">
        <v>20</v>
      </c>
      <c r="K11" t="s">
        <v>198</v>
      </c>
      <c r="L11" t="s">
        <v>189</v>
      </c>
      <c r="M11">
        <v>0.77300000000000002</v>
      </c>
      <c r="N11" t="s">
        <v>185</v>
      </c>
      <c r="O11">
        <v>0.22700000000000001</v>
      </c>
      <c r="P11">
        <v>187</v>
      </c>
      <c r="Q11">
        <v>0.30299999999999999</v>
      </c>
      <c r="R11">
        <v>0.17399999999999999</v>
      </c>
      <c r="S11">
        <v>0.17699999999999999</v>
      </c>
      <c r="T11">
        <v>0.19600000000000001</v>
      </c>
      <c r="U11">
        <v>0.23599999999999999</v>
      </c>
      <c r="V11">
        <v>2252.81</v>
      </c>
      <c r="W11">
        <v>2342.2800000000002</v>
      </c>
      <c r="X11">
        <v>2225.06</v>
      </c>
      <c r="Y11">
        <v>1.123</v>
      </c>
      <c r="Z11">
        <v>1.018</v>
      </c>
      <c r="AA11">
        <v>0.58499999999999996</v>
      </c>
      <c r="AB11">
        <v>0.90700000000000003</v>
      </c>
    </row>
    <row r="12" spans="1:38" x14ac:dyDescent="0.25">
      <c r="A12" t="s">
        <v>10</v>
      </c>
      <c r="B12">
        <v>13</v>
      </c>
      <c r="C12">
        <v>51.24</v>
      </c>
      <c r="D12">
        <v>55</v>
      </c>
      <c r="E12">
        <f>C12</f>
        <v>51.24</v>
      </c>
      <c r="F12" s="4">
        <f>E12+2.5</f>
        <v>53.74</v>
      </c>
      <c r="I12" t="s">
        <v>21</v>
      </c>
      <c r="K12" t="s">
        <v>199</v>
      </c>
      <c r="L12" t="s">
        <v>189</v>
      </c>
      <c r="M12">
        <v>0.84499999999999997</v>
      </c>
      <c r="N12" t="s">
        <v>192</v>
      </c>
      <c r="O12">
        <v>0.155</v>
      </c>
      <c r="P12">
        <v>134.72</v>
      </c>
      <c r="Q12">
        <v>0.31</v>
      </c>
      <c r="R12">
        <v>0.159</v>
      </c>
      <c r="S12" t="s">
        <v>187</v>
      </c>
      <c r="T12">
        <v>0.24199999999999999</v>
      </c>
      <c r="U12">
        <v>0.28699999999999998</v>
      </c>
      <c r="V12">
        <v>2254.52</v>
      </c>
      <c r="W12">
        <v>2342.6999999999998</v>
      </c>
      <c r="X12" t="s">
        <v>187</v>
      </c>
      <c r="Y12">
        <v>1.5209999999999999</v>
      </c>
      <c r="Z12" t="s">
        <v>187</v>
      </c>
      <c r="AA12" t="s">
        <v>187</v>
      </c>
      <c r="AB12" t="s">
        <v>187</v>
      </c>
    </row>
    <row r="13" spans="1:38" x14ac:dyDescent="0.25">
      <c r="A13" t="s">
        <v>10</v>
      </c>
      <c r="E13">
        <f>F12</f>
        <v>53.74</v>
      </c>
      <c r="F13" s="4">
        <f>D12</f>
        <v>55</v>
      </c>
      <c r="I13" t="s">
        <v>22</v>
      </c>
      <c r="K13" t="s">
        <v>200</v>
      </c>
      <c r="L13" t="s">
        <v>189</v>
      </c>
      <c r="M13">
        <v>0.62</v>
      </c>
      <c r="N13" t="s">
        <v>185</v>
      </c>
      <c r="O13">
        <v>0.38</v>
      </c>
      <c r="P13">
        <v>186.93</v>
      </c>
      <c r="Q13">
        <v>0.32500000000000001</v>
      </c>
      <c r="R13">
        <v>0.251</v>
      </c>
      <c r="S13">
        <v>0.23200000000000001</v>
      </c>
      <c r="T13">
        <v>0.223</v>
      </c>
      <c r="U13">
        <v>0.252</v>
      </c>
      <c r="V13" t="s">
        <v>187</v>
      </c>
      <c r="W13">
        <v>2343.9499999999998</v>
      </c>
      <c r="X13">
        <v>2219.0300000000002</v>
      </c>
      <c r="Y13">
        <v>0.88900000000000001</v>
      </c>
      <c r="Z13">
        <v>0.92500000000000004</v>
      </c>
      <c r="AA13">
        <v>0.71299999999999997</v>
      </c>
      <c r="AB13">
        <v>1.0409999999999999</v>
      </c>
    </row>
    <row r="14" spans="1:38" x14ac:dyDescent="0.25">
      <c r="A14" t="s">
        <v>10</v>
      </c>
      <c r="B14">
        <v>14</v>
      </c>
      <c r="C14">
        <v>55</v>
      </c>
      <c r="D14">
        <v>59.15</v>
      </c>
      <c r="E14">
        <f>C14</f>
        <v>55</v>
      </c>
      <c r="F14" s="4">
        <f>E14+2.5</f>
        <v>57.5</v>
      </c>
      <c r="I14" t="s">
        <v>23</v>
      </c>
      <c r="K14" t="s">
        <v>201</v>
      </c>
      <c r="L14" t="s">
        <v>189</v>
      </c>
      <c r="M14">
        <v>0.65900000000000003</v>
      </c>
      <c r="N14" t="s">
        <v>185</v>
      </c>
      <c r="O14">
        <v>0.34100000000000003</v>
      </c>
      <c r="P14">
        <v>77.650000000000006</v>
      </c>
      <c r="Q14">
        <v>0.152</v>
      </c>
      <c r="R14">
        <v>9.2499999999999999E-2</v>
      </c>
      <c r="S14">
        <v>9.2399999999999996E-2</v>
      </c>
      <c r="T14">
        <v>0.1</v>
      </c>
      <c r="U14">
        <v>0.11600000000000001</v>
      </c>
      <c r="V14">
        <v>2251.23</v>
      </c>
      <c r="W14">
        <v>2338.19</v>
      </c>
      <c r="X14">
        <v>2217.84</v>
      </c>
      <c r="Y14">
        <v>1.085</v>
      </c>
      <c r="Z14">
        <v>0.998</v>
      </c>
      <c r="AA14">
        <v>0.60799999999999998</v>
      </c>
      <c r="AB14">
        <v>0.92</v>
      </c>
    </row>
    <row r="15" spans="1:38" x14ac:dyDescent="0.25">
      <c r="A15" t="s">
        <v>10</v>
      </c>
      <c r="E15">
        <f>F14</f>
        <v>57.5</v>
      </c>
      <c r="F15" s="4">
        <f>D14</f>
        <v>59.15</v>
      </c>
      <c r="I15" t="s">
        <v>24</v>
      </c>
      <c r="K15" t="s">
        <v>202</v>
      </c>
      <c r="L15" t="s">
        <v>189</v>
      </c>
      <c r="M15">
        <v>0.76400000000000001</v>
      </c>
      <c r="N15" t="s">
        <v>203</v>
      </c>
      <c r="O15">
        <v>0.23599999999999999</v>
      </c>
      <c r="P15">
        <v>116.58</v>
      </c>
      <c r="Q15">
        <v>0.20399999999999999</v>
      </c>
      <c r="R15">
        <v>0.108</v>
      </c>
      <c r="S15">
        <v>9.0399999999999994E-2</v>
      </c>
      <c r="T15">
        <v>0.13200000000000001</v>
      </c>
      <c r="U15">
        <v>0.13300000000000001</v>
      </c>
      <c r="V15">
        <v>2253.09</v>
      </c>
      <c r="W15">
        <v>2342.21</v>
      </c>
      <c r="X15">
        <v>2213.7600000000002</v>
      </c>
      <c r="Y15">
        <v>1.218</v>
      </c>
      <c r="Z15">
        <v>0.83399999999999996</v>
      </c>
      <c r="AA15">
        <v>0.442</v>
      </c>
      <c r="AB15">
        <v>0.68500000000000005</v>
      </c>
    </row>
    <row r="16" spans="1:38" x14ac:dyDescent="0.25">
      <c r="A16" t="s">
        <v>10</v>
      </c>
      <c r="B16">
        <v>15</v>
      </c>
      <c r="C16">
        <v>59.15</v>
      </c>
      <c r="D16">
        <v>63.05</v>
      </c>
      <c r="E16">
        <f>C16</f>
        <v>59.15</v>
      </c>
      <c r="F16" s="4">
        <f>E16+2.5</f>
        <v>61.65</v>
      </c>
      <c r="I16" t="s">
        <v>25</v>
      </c>
      <c r="K16" t="s">
        <v>204</v>
      </c>
      <c r="L16" t="s">
        <v>189</v>
      </c>
      <c r="M16">
        <v>0.78400000000000003</v>
      </c>
      <c r="N16" t="s">
        <v>203</v>
      </c>
      <c r="O16">
        <v>0.216</v>
      </c>
      <c r="P16">
        <v>199.79</v>
      </c>
      <c r="Q16">
        <v>0.186</v>
      </c>
      <c r="R16">
        <v>9.06E-2</v>
      </c>
      <c r="S16">
        <v>4.7699999999999999E-2</v>
      </c>
      <c r="T16">
        <v>7.2499999999999995E-2</v>
      </c>
      <c r="U16">
        <v>7.2999999999999995E-2</v>
      </c>
      <c r="V16">
        <v>2251.38</v>
      </c>
      <c r="W16">
        <v>2336.27</v>
      </c>
      <c r="X16">
        <v>2210.29</v>
      </c>
      <c r="Y16">
        <v>0.8</v>
      </c>
      <c r="Z16">
        <v>0.52700000000000002</v>
      </c>
      <c r="AA16">
        <v>0.25600000000000001</v>
      </c>
      <c r="AB16">
        <v>0.65800000000000003</v>
      </c>
    </row>
    <row r="17" spans="1:28" x14ac:dyDescent="0.25">
      <c r="A17" t="s">
        <v>10</v>
      </c>
      <c r="E17">
        <f>F16</f>
        <v>61.65</v>
      </c>
      <c r="F17" s="4">
        <f>D16</f>
        <v>63.05</v>
      </c>
      <c r="I17" t="s">
        <v>26</v>
      </c>
      <c r="J17" t="s">
        <v>45</v>
      </c>
      <c r="K17" t="s">
        <v>205</v>
      </c>
      <c r="L17" t="s">
        <v>203</v>
      </c>
      <c r="M17">
        <v>1</v>
      </c>
      <c r="N17" t="s">
        <v>187</v>
      </c>
      <c r="O17" t="s">
        <v>187</v>
      </c>
      <c r="P17">
        <v>131.5</v>
      </c>
      <c r="Q17">
        <v>0.18099999999999999</v>
      </c>
      <c r="R17">
        <v>0.114</v>
      </c>
      <c r="S17">
        <v>0.11799999999999999</v>
      </c>
      <c r="T17" t="s">
        <v>187</v>
      </c>
      <c r="U17">
        <v>4.2200000000000001E-2</v>
      </c>
      <c r="V17" t="s">
        <v>187</v>
      </c>
      <c r="W17">
        <v>2341.04</v>
      </c>
      <c r="X17">
        <v>2199.7600000000002</v>
      </c>
      <c r="Y17" t="s">
        <v>187</v>
      </c>
      <c r="Z17">
        <v>1.034</v>
      </c>
      <c r="AA17">
        <v>0.65100000000000002</v>
      </c>
      <c r="AB17" t="s">
        <v>187</v>
      </c>
    </row>
    <row r="18" spans="1:28" x14ac:dyDescent="0.25">
      <c r="A18" t="s">
        <v>10</v>
      </c>
      <c r="B18">
        <v>16</v>
      </c>
      <c r="C18">
        <v>63.05</v>
      </c>
      <c r="D18">
        <v>67.25</v>
      </c>
      <c r="E18">
        <f>C18</f>
        <v>63.05</v>
      </c>
      <c r="F18" s="4">
        <f>E18+2.5</f>
        <v>65.55</v>
      </c>
      <c r="I18" t="s">
        <v>27</v>
      </c>
      <c r="K18" t="s">
        <v>206</v>
      </c>
      <c r="L18" t="s">
        <v>207</v>
      </c>
      <c r="M18">
        <v>0.52700000000000002</v>
      </c>
      <c r="N18" t="s">
        <v>203</v>
      </c>
      <c r="O18">
        <v>0.47299999999999998</v>
      </c>
      <c r="P18">
        <v>47.63</v>
      </c>
      <c r="Q18">
        <v>0.17599999999999999</v>
      </c>
      <c r="R18">
        <v>0.107</v>
      </c>
      <c r="S18">
        <v>7.85E-2</v>
      </c>
      <c r="T18">
        <v>4.4200000000000003E-2</v>
      </c>
      <c r="U18">
        <v>4.6800000000000001E-2</v>
      </c>
      <c r="V18" t="s">
        <v>187</v>
      </c>
      <c r="W18">
        <v>2348.54</v>
      </c>
      <c r="X18">
        <v>2200.21</v>
      </c>
      <c r="Y18">
        <v>0.41299999999999998</v>
      </c>
      <c r="Z18">
        <v>0.73399999999999999</v>
      </c>
      <c r="AA18">
        <v>0.44600000000000001</v>
      </c>
      <c r="AB18">
        <v>1.778</v>
      </c>
    </row>
    <row r="19" spans="1:28" x14ac:dyDescent="0.25">
      <c r="A19" t="s">
        <v>10</v>
      </c>
      <c r="E19">
        <f>F18</f>
        <v>65.55</v>
      </c>
      <c r="F19" s="4">
        <f>D18</f>
        <v>67.25</v>
      </c>
      <c r="I19" t="s">
        <v>28</v>
      </c>
      <c r="K19" t="s">
        <v>208</v>
      </c>
      <c r="L19" t="s">
        <v>203</v>
      </c>
      <c r="M19">
        <v>1</v>
      </c>
      <c r="N19" t="s">
        <v>187</v>
      </c>
      <c r="O19" t="s">
        <v>187</v>
      </c>
      <c r="P19">
        <v>23.344999999999999</v>
      </c>
      <c r="Q19">
        <v>0.182</v>
      </c>
      <c r="R19">
        <v>0.14000000000000001</v>
      </c>
      <c r="S19">
        <v>0.12</v>
      </c>
      <c r="T19" t="s">
        <v>187</v>
      </c>
      <c r="U19">
        <v>3.1800000000000002E-2</v>
      </c>
      <c r="V19" t="s">
        <v>187</v>
      </c>
      <c r="W19">
        <v>2345.1</v>
      </c>
      <c r="X19">
        <v>2200.04</v>
      </c>
      <c r="Y19" t="s">
        <v>187</v>
      </c>
      <c r="Z19">
        <v>0.85699999999999998</v>
      </c>
      <c r="AA19">
        <v>0.65800000000000003</v>
      </c>
      <c r="AB19" t="s">
        <v>187</v>
      </c>
    </row>
    <row r="20" spans="1:28" x14ac:dyDescent="0.25">
      <c r="A20" t="s">
        <v>10</v>
      </c>
      <c r="B20">
        <v>17</v>
      </c>
      <c r="C20">
        <v>67.25</v>
      </c>
      <c r="D20">
        <v>71.319999999999993</v>
      </c>
      <c r="E20">
        <f>C20</f>
        <v>67.25</v>
      </c>
      <c r="F20" s="4">
        <f>E20+2.5</f>
        <v>69.75</v>
      </c>
      <c r="I20" t="s">
        <v>29</v>
      </c>
      <c r="K20" t="s">
        <v>209</v>
      </c>
      <c r="L20" t="s">
        <v>203</v>
      </c>
      <c r="M20">
        <v>1</v>
      </c>
      <c r="N20" t="s">
        <v>187</v>
      </c>
      <c r="O20" t="s">
        <v>187</v>
      </c>
      <c r="P20">
        <v>60.085000000000001</v>
      </c>
      <c r="Q20">
        <v>0.186</v>
      </c>
      <c r="R20">
        <v>0.14899999999999999</v>
      </c>
      <c r="S20">
        <v>0.11600000000000001</v>
      </c>
      <c r="T20" t="s">
        <v>187</v>
      </c>
      <c r="U20">
        <v>3.04E-2</v>
      </c>
      <c r="V20" t="s">
        <v>187</v>
      </c>
      <c r="W20">
        <v>2343.5</v>
      </c>
      <c r="X20">
        <v>2199.8000000000002</v>
      </c>
      <c r="Y20" t="s">
        <v>187</v>
      </c>
      <c r="Z20">
        <v>0.77700000000000002</v>
      </c>
      <c r="AA20">
        <v>0.624</v>
      </c>
      <c r="AB20" t="s">
        <v>187</v>
      </c>
    </row>
    <row r="21" spans="1:28" x14ac:dyDescent="0.25">
      <c r="A21" t="s">
        <v>10</v>
      </c>
      <c r="E21">
        <f>F20</f>
        <v>69.75</v>
      </c>
      <c r="F21" s="4">
        <f>D20</f>
        <v>71.319999999999993</v>
      </c>
      <c r="I21" t="s">
        <v>30</v>
      </c>
      <c r="J21" t="s">
        <v>46</v>
      </c>
      <c r="K21" t="s">
        <v>210</v>
      </c>
      <c r="L21" t="s">
        <v>211</v>
      </c>
      <c r="M21">
        <v>0.69699999999999995</v>
      </c>
      <c r="N21" t="s">
        <v>212</v>
      </c>
      <c r="O21">
        <v>0.30299999999999999</v>
      </c>
      <c r="P21">
        <v>45.091000000000001</v>
      </c>
      <c r="Q21">
        <v>0.124</v>
      </c>
      <c r="R21">
        <v>0.113</v>
      </c>
      <c r="S21">
        <v>0.11</v>
      </c>
      <c r="T21" t="s">
        <v>187</v>
      </c>
      <c r="U21">
        <v>3.2099999999999997E-2</v>
      </c>
      <c r="V21" t="s">
        <v>187</v>
      </c>
      <c r="W21">
        <v>2324.4</v>
      </c>
      <c r="X21">
        <v>2189</v>
      </c>
      <c r="Y21" t="s">
        <v>187</v>
      </c>
      <c r="Z21">
        <v>0.97399999999999998</v>
      </c>
      <c r="AA21">
        <v>0.88500000000000001</v>
      </c>
      <c r="AB21" t="s">
        <v>187</v>
      </c>
    </row>
    <row r="22" spans="1:28" x14ac:dyDescent="0.25">
      <c r="A22" t="s">
        <v>10</v>
      </c>
      <c r="B22">
        <v>18</v>
      </c>
      <c r="C22">
        <v>71.319999999999993</v>
      </c>
      <c r="D22">
        <v>75.16</v>
      </c>
      <c r="E22">
        <f>C22</f>
        <v>71.319999999999993</v>
      </c>
      <c r="F22" s="4">
        <f>E22+2.5</f>
        <v>73.819999999999993</v>
      </c>
      <c r="I22" t="s">
        <v>31</v>
      </c>
      <c r="K22" t="s">
        <v>213</v>
      </c>
      <c r="L22" t="s">
        <v>211</v>
      </c>
      <c r="M22">
        <v>0.81599999999999995</v>
      </c>
      <c r="N22" t="s">
        <v>212</v>
      </c>
      <c r="O22">
        <v>0.184</v>
      </c>
      <c r="P22">
        <v>51.95</v>
      </c>
      <c r="Q22">
        <v>0.155</v>
      </c>
      <c r="R22">
        <v>0.14799999999999999</v>
      </c>
      <c r="S22">
        <v>0.19800000000000001</v>
      </c>
      <c r="T22" t="s">
        <v>187</v>
      </c>
      <c r="U22">
        <v>5.8900000000000001E-2</v>
      </c>
      <c r="V22" t="s">
        <v>187</v>
      </c>
      <c r="W22">
        <v>2325.9</v>
      </c>
      <c r="X22">
        <v>2190.83</v>
      </c>
      <c r="Y22" t="s">
        <v>187</v>
      </c>
      <c r="Z22">
        <v>1.335</v>
      </c>
      <c r="AA22">
        <v>1.27</v>
      </c>
      <c r="AB22" t="s">
        <v>187</v>
      </c>
    </row>
    <row r="23" spans="1:28" x14ac:dyDescent="0.25">
      <c r="A23" t="s">
        <v>10</v>
      </c>
      <c r="E23">
        <f>F22</f>
        <v>73.819999999999993</v>
      </c>
      <c r="F23" s="4">
        <f>D22</f>
        <v>75.16</v>
      </c>
      <c r="I23" t="s">
        <v>32</v>
      </c>
      <c r="K23" t="s">
        <v>214</v>
      </c>
      <c r="L23" t="s">
        <v>212</v>
      </c>
      <c r="M23">
        <v>0.79900000000000004</v>
      </c>
      <c r="N23" t="s">
        <v>215</v>
      </c>
      <c r="O23">
        <v>0.20100000000000001</v>
      </c>
      <c r="P23">
        <v>75.695999999999998</v>
      </c>
      <c r="Q23">
        <v>0.23799999999999999</v>
      </c>
      <c r="R23">
        <v>8.8499999999999995E-2</v>
      </c>
      <c r="S23" t="s">
        <v>187</v>
      </c>
      <c r="T23" t="s">
        <v>187</v>
      </c>
      <c r="U23">
        <v>0.11</v>
      </c>
      <c r="V23" t="s">
        <v>187</v>
      </c>
      <c r="W23">
        <v>2321.21</v>
      </c>
      <c r="X23" t="s">
        <v>187</v>
      </c>
      <c r="Y23" t="s">
        <v>187</v>
      </c>
      <c r="Z23" t="s">
        <v>187</v>
      </c>
      <c r="AA23" t="s">
        <v>187</v>
      </c>
      <c r="AB23" t="s">
        <v>187</v>
      </c>
    </row>
    <row r="24" spans="1:28" x14ac:dyDescent="0.25">
      <c r="A24" t="s">
        <v>10</v>
      </c>
      <c r="B24">
        <v>19</v>
      </c>
      <c r="C24">
        <v>75.16</v>
      </c>
      <c r="D24">
        <v>79.400000000000006</v>
      </c>
      <c r="E24">
        <f>C24</f>
        <v>75.16</v>
      </c>
      <c r="F24" s="4">
        <f>E24+2.5</f>
        <v>77.66</v>
      </c>
      <c r="I24" t="s">
        <v>33</v>
      </c>
      <c r="K24" t="s">
        <v>216</v>
      </c>
      <c r="L24" t="s">
        <v>212</v>
      </c>
      <c r="M24">
        <v>0.81899999999999995</v>
      </c>
      <c r="N24" t="s">
        <v>211</v>
      </c>
      <c r="O24">
        <v>0.18099999999999999</v>
      </c>
      <c r="P24">
        <v>60.042999999999999</v>
      </c>
      <c r="Q24">
        <v>0.42099999999999999</v>
      </c>
      <c r="R24">
        <v>0.19800000000000001</v>
      </c>
      <c r="S24" t="s">
        <v>187</v>
      </c>
      <c r="T24" t="s">
        <v>187</v>
      </c>
      <c r="U24">
        <v>0.20699999999999999</v>
      </c>
      <c r="V24" t="s">
        <v>187</v>
      </c>
      <c r="W24">
        <v>2320.98</v>
      </c>
      <c r="X24" t="s">
        <v>187</v>
      </c>
      <c r="Y24" t="s">
        <v>187</v>
      </c>
      <c r="Z24" t="s">
        <v>187</v>
      </c>
      <c r="AA24" t="s">
        <v>187</v>
      </c>
      <c r="AB24" t="s">
        <v>187</v>
      </c>
    </row>
    <row r="25" spans="1:28" x14ac:dyDescent="0.25">
      <c r="A25" t="s">
        <v>10</v>
      </c>
      <c r="E25">
        <f>F24</f>
        <v>77.66</v>
      </c>
      <c r="F25" s="4">
        <f>D24</f>
        <v>79.400000000000006</v>
      </c>
      <c r="I25" t="s">
        <v>34</v>
      </c>
      <c r="K25" t="s">
        <v>217</v>
      </c>
      <c r="L25" t="s">
        <v>212</v>
      </c>
      <c r="M25">
        <v>1</v>
      </c>
      <c r="N25" t="s">
        <v>187</v>
      </c>
      <c r="O25" t="s">
        <v>187</v>
      </c>
      <c r="P25">
        <v>105.66</v>
      </c>
      <c r="Q25">
        <v>0.18099999999999999</v>
      </c>
      <c r="R25">
        <v>5.4899999999999997E-2</v>
      </c>
      <c r="S25" t="s">
        <v>187</v>
      </c>
      <c r="T25" t="s">
        <v>187</v>
      </c>
      <c r="U25">
        <v>6.59E-2</v>
      </c>
      <c r="V25" t="s">
        <v>187</v>
      </c>
      <c r="W25">
        <v>2322.08</v>
      </c>
      <c r="X25" t="s">
        <v>187</v>
      </c>
      <c r="Y25" t="s">
        <v>187</v>
      </c>
      <c r="Z25" t="s">
        <v>187</v>
      </c>
      <c r="AA25" t="s">
        <v>187</v>
      </c>
      <c r="AB25" t="s">
        <v>187</v>
      </c>
    </row>
    <row r="26" spans="1:28" x14ac:dyDescent="0.25">
      <c r="A26" t="s">
        <v>10</v>
      </c>
      <c r="B26">
        <v>20</v>
      </c>
      <c r="C26">
        <v>79.400000000000006</v>
      </c>
      <c r="D26">
        <v>83.69</v>
      </c>
      <c r="E26">
        <f>C26</f>
        <v>79.400000000000006</v>
      </c>
      <c r="F26" s="4">
        <f>E26+2.5</f>
        <v>81.900000000000006</v>
      </c>
      <c r="I26" t="s">
        <v>35</v>
      </c>
      <c r="K26" t="s">
        <v>218</v>
      </c>
      <c r="L26" t="s">
        <v>212</v>
      </c>
      <c r="M26">
        <v>1</v>
      </c>
      <c r="N26" t="s">
        <v>187</v>
      </c>
      <c r="O26" t="s">
        <v>187</v>
      </c>
      <c r="P26">
        <v>107</v>
      </c>
      <c r="Q26">
        <v>0.41799999999999998</v>
      </c>
      <c r="R26">
        <v>0.184</v>
      </c>
      <c r="S26" t="s">
        <v>187</v>
      </c>
      <c r="T26" t="s">
        <v>187</v>
      </c>
      <c r="U26">
        <v>0.20899999999999999</v>
      </c>
      <c r="V26" t="s">
        <v>187</v>
      </c>
      <c r="W26">
        <v>2320.9</v>
      </c>
      <c r="X26" t="s">
        <v>187</v>
      </c>
      <c r="Y26" t="s">
        <v>187</v>
      </c>
      <c r="Z26" t="s">
        <v>187</v>
      </c>
      <c r="AA26" t="s">
        <v>187</v>
      </c>
      <c r="AB26" t="s">
        <v>187</v>
      </c>
    </row>
    <row r="27" spans="1:28" x14ac:dyDescent="0.25">
      <c r="A27" t="s">
        <v>10</v>
      </c>
      <c r="E27">
        <f>F26</f>
        <v>81.900000000000006</v>
      </c>
      <c r="F27" s="4">
        <f>D26</f>
        <v>83.69</v>
      </c>
      <c r="I27" t="s">
        <v>36</v>
      </c>
      <c r="K27" t="s">
        <v>219</v>
      </c>
      <c r="L27" t="s">
        <v>212</v>
      </c>
      <c r="M27">
        <v>1</v>
      </c>
      <c r="N27" t="s">
        <v>187</v>
      </c>
      <c r="O27" t="s">
        <v>187</v>
      </c>
      <c r="P27">
        <v>100.8</v>
      </c>
      <c r="Q27">
        <v>0.36899999999999999</v>
      </c>
      <c r="R27">
        <v>0.16200000000000001</v>
      </c>
      <c r="S27" t="s">
        <v>187</v>
      </c>
      <c r="T27" t="s">
        <v>187</v>
      </c>
      <c r="U27">
        <v>0.19800000000000001</v>
      </c>
      <c r="V27" t="s">
        <v>187</v>
      </c>
      <c r="W27">
        <v>2321.02</v>
      </c>
      <c r="X27" t="s">
        <v>187</v>
      </c>
      <c r="Y27" t="s">
        <v>187</v>
      </c>
      <c r="Z27" t="s">
        <v>187</v>
      </c>
      <c r="AA27" t="s">
        <v>187</v>
      </c>
      <c r="AB27" t="s">
        <v>187</v>
      </c>
    </row>
    <row r="28" spans="1:28" x14ac:dyDescent="0.25">
      <c r="A28" t="s">
        <v>10</v>
      </c>
      <c r="B28">
        <v>21</v>
      </c>
      <c r="C28">
        <v>83.69</v>
      </c>
      <c r="D28">
        <v>87.89</v>
      </c>
      <c r="E28">
        <f>C28</f>
        <v>83.69</v>
      </c>
      <c r="F28" s="4">
        <f>E28+2.5</f>
        <v>86.19</v>
      </c>
      <c r="I28" t="s">
        <v>37</v>
      </c>
      <c r="K28" t="s">
        <v>220</v>
      </c>
      <c r="L28" t="s">
        <v>212</v>
      </c>
      <c r="M28">
        <v>1</v>
      </c>
      <c r="N28" t="s">
        <v>187</v>
      </c>
      <c r="O28" t="s">
        <v>187</v>
      </c>
      <c r="P28">
        <v>76.662999999999997</v>
      </c>
      <c r="Q28">
        <v>0.184</v>
      </c>
      <c r="R28">
        <v>7.7200000000000005E-2</v>
      </c>
      <c r="S28" t="s">
        <v>187</v>
      </c>
      <c r="T28">
        <v>1.5200000000000001E-3</v>
      </c>
      <c r="U28">
        <v>8.1900000000000001E-2</v>
      </c>
      <c r="V28" t="s">
        <v>187</v>
      </c>
      <c r="W28">
        <v>2321.25</v>
      </c>
      <c r="X28" t="s">
        <v>187</v>
      </c>
      <c r="Y28">
        <v>1.9699999999999999E-2</v>
      </c>
      <c r="Z28" t="s">
        <v>187</v>
      </c>
      <c r="AA28" t="s">
        <v>187</v>
      </c>
      <c r="AB28" t="s">
        <v>187</v>
      </c>
    </row>
    <row r="29" spans="1:28" x14ac:dyDescent="0.25">
      <c r="A29" t="s">
        <v>10</v>
      </c>
      <c r="E29">
        <f>F28</f>
        <v>86.19</v>
      </c>
      <c r="F29" s="4">
        <f>D28</f>
        <v>87.89</v>
      </c>
      <c r="I29" t="s">
        <v>38</v>
      </c>
      <c r="K29" t="s">
        <v>221</v>
      </c>
      <c r="L29" t="s">
        <v>212</v>
      </c>
      <c r="M29">
        <v>1</v>
      </c>
      <c r="N29" t="s">
        <v>187</v>
      </c>
      <c r="O29" t="s">
        <v>187</v>
      </c>
      <c r="P29">
        <v>67.105000000000004</v>
      </c>
      <c r="Q29">
        <v>0.253</v>
      </c>
      <c r="R29">
        <v>9.3100000000000002E-2</v>
      </c>
      <c r="S29" t="s">
        <v>187</v>
      </c>
      <c r="T29" t="s">
        <v>187</v>
      </c>
      <c r="U29">
        <v>0.121</v>
      </c>
      <c r="V29" t="s">
        <v>187</v>
      </c>
      <c r="W29">
        <v>2321.11</v>
      </c>
      <c r="X29" t="s">
        <v>187</v>
      </c>
      <c r="Y29" t="s">
        <v>187</v>
      </c>
      <c r="Z29" t="s">
        <v>187</v>
      </c>
      <c r="AA29" t="s">
        <v>187</v>
      </c>
      <c r="AB29" t="s">
        <v>187</v>
      </c>
    </row>
    <row r="30" spans="1:28" x14ac:dyDescent="0.25">
      <c r="A30" t="s">
        <v>10</v>
      </c>
      <c r="B30">
        <v>22</v>
      </c>
      <c r="C30">
        <v>87.89</v>
      </c>
      <c r="D30">
        <v>91.87</v>
      </c>
      <c r="E30">
        <f>C30</f>
        <v>87.89</v>
      </c>
      <c r="F30" s="4">
        <f>E30+2.5</f>
        <v>90.39</v>
      </c>
      <c r="I30" t="s">
        <v>39</v>
      </c>
      <c r="K30" t="s">
        <v>222</v>
      </c>
      <c r="L30" t="s">
        <v>212</v>
      </c>
      <c r="M30">
        <v>1</v>
      </c>
      <c r="N30" t="s">
        <v>187</v>
      </c>
      <c r="O30" t="s">
        <v>187</v>
      </c>
      <c r="P30">
        <v>98.26</v>
      </c>
      <c r="Q30">
        <v>0.126</v>
      </c>
      <c r="R30">
        <v>4.5499999999999999E-2</v>
      </c>
      <c r="S30" t="s">
        <v>187</v>
      </c>
      <c r="T30">
        <v>1.9900000000000001E-2</v>
      </c>
      <c r="U30">
        <v>4.3700000000000003E-2</v>
      </c>
      <c r="V30" t="s">
        <v>187</v>
      </c>
      <c r="W30">
        <v>2321.88</v>
      </c>
      <c r="X30" t="s">
        <v>187</v>
      </c>
      <c r="Y30">
        <v>0.438</v>
      </c>
      <c r="Z30" t="s">
        <v>187</v>
      </c>
      <c r="AA30" t="s">
        <v>187</v>
      </c>
      <c r="AB30" t="s">
        <v>187</v>
      </c>
    </row>
    <row r="31" spans="1:28" x14ac:dyDescent="0.25">
      <c r="A31" t="s">
        <v>10</v>
      </c>
      <c r="E31">
        <f>F30</f>
        <v>90.39</v>
      </c>
      <c r="F31" s="4">
        <f>D30</f>
        <v>91.87</v>
      </c>
      <c r="I31" t="s">
        <v>40</v>
      </c>
      <c r="K31" t="s">
        <v>223</v>
      </c>
      <c r="L31" t="s">
        <v>212</v>
      </c>
      <c r="M31">
        <v>1</v>
      </c>
      <c r="N31" t="s">
        <v>187</v>
      </c>
      <c r="O31" t="s">
        <v>187</v>
      </c>
      <c r="P31">
        <v>61.515000000000001</v>
      </c>
      <c r="Q31">
        <v>0.12</v>
      </c>
      <c r="R31">
        <v>4.07E-2</v>
      </c>
      <c r="S31" t="s">
        <v>187</v>
      </c>
      <c r="T31">
        <v>1.1900000000000001E-2</v>
      </c>
      <c r="U31">
        <v>3.9600000000000003E-2</v>
      </c>
      <c r="V31" t="s">
        <v>187</v>
      </c>
      <c r="W31">
        <v>2321.89</v>
      </c>
      <c r="X31" t="s">
        <v>187</v>
      </c>
      <c r="Y31">
        <v>0.29299999999999998</v>
      </c>
      <c r="Z31" t="s">
        <v>187</v>
      </c>
      <c r="AA31" t="s">
        <v>187</v>
      </c>
      <c r="AB31" t="s">
        <v>187</v>
      </c>
    </row>
    <row r="32" spans="1:28" x14ac:dyDescent="0.25">
      <c r="A32" t="s">
        <v>10</v>
      </c>
      <c r="B32">
        <v>23</v>
      </c>
      <c r="C32">
        <v>91.87</v>
      </c>
      <c r="D32">
        <v>96.38</v>
      </c>
      <c r="E32">
        <f>C32</f>
        <v>91.87</v>
      </c>
      <c r="F32" s="4">
        <f>E32+2.5</f>
        <v>94.37</v>
      </c>
      <c r="I32" t="s">
        <v>41</v>
      </c>
      <c r="K32" t="s">
        <v>224</v>
      </c>
      <c r="L32" t="s">
        <v>212</v>
      </c>
      <c r="M32">
        <v>1</v>
      </c>
      <c r="N32" t="s">
        <v>187</v>
      </c>
      <c r="O32" t="s">
        <v>187</v>
      </c>
      <c r="P32">
        <v>125.69</v>
      </c>
      <c r="Q32">
        <v>0.14699999999999999</v>
      </c>
      <c r="R32">
        <v>4.0099999999999997E-2</v>
      </c>
      <c r="S32" t="s">
        <v>187</v>
      </c>
      <c r="T32" t="s">
        <v>187</v>
      </c>
      <c r="U32">
        <v>5.2499999999999998E-2</v>
      </c>
      <c r="V32" t="s">
        <v>187</v>
      </c>
      <c r="W32">
        <v>2321.61</v>
      </c>
      <c r="X32" t="s">
        <v>187</v>
      </c>
      <c r="Y32" t="s">
        <v>187</v>
      </c>
      <c r="Z32" t="s">
        <v>187</v>
      </c>
      <c r="AA32" t="s">
        <v>187</v>
      </c>
      <c r="AB32" t="s">
        <v>187</v>
      </c>
    </row>
    <row r="33" spans="1:28" x14ac:dyDescent="0.25">
      <c r="A33" t="s">
        <v>10</v>
      </c>
      <c r="E33">
        <f>F32</f>
        <v>94.37</v>
      </c>
      <c r="F33" s="4">
        <f>D32</f>
        <v>96.38</v>
      </c>
      <c r="I33" t="s">
        <v>42</v>
      </c>
      <c r="K33" t="s">
        <v>225</v>
      </c>
      <c r="L33" t="s">
        <v>212</v>
      </c>
      <c r="M33">
        <v>0.58799999999999997</v>
      </c>
      <c r="N33" t="s">
        <v>226</v>
      </c>
      <c r="O33">
        <v>0.41199999999999998</v>
      </c>
      <c r="P33">
        <v>58.756</v>
      </c>
      <c r="Q33">
        <v>0.11899999999999999</v>
      </c>
      <c r="R33">
        <v>5.3800000000000001E-2</v>
      </c>
      <c r="S33">
        <v>7.6399999999999996E-2</v>
      </c>
      <c r="T33" t="s">
        <v>187</v>
      </c>
      <c r="U33">
        <v>2.86E-2</v>
      </c>
      <c r="V33" t="s">
        <v>187</v>
      </c>
      <c r="W33">
        <v>2321.9</v>
      </c>
      <c r="X33">
        <v>2208.65</v>
      </c>
      <c r="Y33" t="s">
        <v>187</v>
      </c>
      <c r="Z33">
        <v>1.42</v>
      </c>
      <c r="AA33">
        <v>0.64400000000000002</v>
      </c>
      <c r="AB33" t="s">
        <v>187</v>
      </c>
    </row>
    <row r="34" spans="1:28" x14ac:dyDescent="0.25">
      <c r="A34" t="s">
        <v>10</v>
      </c>
      <c r="B34">
        <v>24</v>
      </c>
      <c r="C34">
        <v>96.38</v>
      </c>
      <c r="D34">
        <v>100.57</v>
      </c>
      <c r="E34">
        <f>C34</f>
        <v>96.38</v>
      </c>
      <c r="F34" s="4">
        <f>E34+2.5</f>
        <v>98.88</v>
      </c>
      <c r="I34" t="s">
        <v>43</v>
      </c>
      <c r="K34" t="s">
        <v>227</v>
      </c>
      <c r="L34" t="s">
        <v>212</v>
      </c>
      <c r="M34">
        <v>1</v>
      </c>
      <c r="N34" t="s">
        <v>187</v>
      </c>
      <c r="O34" t="s">
        <v>187</v>
      </c>
      <c r="P34">
        <v>87.93</v>
      </c>
      <c r="Q34">
        <v>0.14499999999999999</v>
      </c>
      <c r="R34">
        <v>7.1800000000000003E-2</v>
      </c>
      <c r="S34" t="s">
        <v>187</v>
      </c>
      <c r="T34" t="s">
        <v>187</v>
      </c>
      <c r="U34">
        <v>5.7599999999999998E-2</v>
      </c>
      <c r="V34" t="s">
        <v>187</v>
      </c>
      <c r="W34">
        <v>2321.31</v>
      </c>
      <c r="X34" t="s">
        <v>187</v>
      </c>
      <c r="Y34" t="s">
        <v>187</v>
      </c>
      <c r="Z34" t="s">
        <v>187</v>
      </c>
      <c r="AA34" t="s">
        <v>187</v>
      </c>
      <c r="AB34" t="s">
        <v>187</v>
      </c>
    </row>
    <row r="35" spans="1:28" x14ac:dyDescent="0.25">
      <c r="A35" t="s">
        <v>10</v>
      </c>
      <c r="E35">
        <f>F34</f>
        <v>98.88</v>
      </c>
      <c r="F35" s="4">
        <f>D34</f>
        <v>100.57</v>
      </c>
      <c r="I35" t="s">
        <v>44</v>
      </c>
      <c r="K35" t="s">
        <v>228</v>
      </c>
      <c r="L35" t="s">
        <v>212</v>
      </c>
      <c r="M35">
        <v>0.57799999999999996</v>
      </c>
      <c r="N35" t="s">
        <v>203</v>
      </c>
      <c r="O35">
        <v>0.42199999999999999</v>
      </c>
      <c r="P35">
        <v>79.197000000000003</v>
      </c>
      <c r="Q35">
        <v>0.111</v>
      </c>
      <c r="R35">
        <v>3.95E-2</v>
      </c>
      <c r="S35" t="s">
        <v>187</v>
      </c>
      <c r="T35" t="s">
        <v>187</v>
      </c>
      <c r="U35">
        <v>3.5799999999999998E-2</v>
      </c>
      <c r="V35" t="s">
        <v>187</v>
      </c>
      <c r="W35">
        <v>2322.4699999999998</v>
      </c>
      <c r="X35" t="s">
        <v>187</v>
      </c>
      <c r="Y35" t="s">
        <v>187</v>
      </c>
      <c r="Z35" t="s">
        <v>187</v>
      </c>
      <c r="AA35" t="s">
        <v>187</v>
      </c>
      <c r="AB35" t="s">
        <v>187</v>
      </c>
    </row>
    <row r="36" spans="1:28" x14ac:dyDescent="0.25">
      <c r="A36" t="s">
        <v>10</v>
      </c>
      <c r="B36">
        <v>25</v>
      </c>
      <c r="C36">
        <v>100.57</v>
      </c>
      <c r="D36">
        <v>104.74</v>
      </c>
      <c r="E36">
        <f>C36</f>
        <v>100.57</v>
      </c>
      <c r="F36" s="4">
        <f>E36+2.5</f>
        <v>103.07</v>
      </c>
      <c r="I36" t="s">
        <v>47</v>
      </c>
      <c r="K36" t="s">
        <v>229</v>
      </c>
      <c r="L36" t="s">
        <v>212</v>
      </c>
      <c r="M36">
        <v>1</v>
      </c>
      <c r="N36" t="s">
        <v>187</v>
      </c>
      <c r="O36" t="s">
        <v>187</v>
      </c>
      <c r="P36">
        <v>55.716999999999999</v>
      </c>
      <c r="Q36">
        <v>0.125</v>
      </c>
      <c r="R36">
        <v>4.24E-2</v>
      </c>
      <c r="S36" t="s">
        <v>187</v>
      </c>
      <c r="T36" t="s">
        <v>187</v>
      </c>
      <c r="U36">
        <v>0.04</v>
      </c>
      <c r="V36" t="s">
        <v>187</v>
      </c>
      <c r="W36">
        <v>2321.23</v>
      </c>
      <c r="X36" t="s">
        <v>187</v>
      </c>
      <c r="Y36" t="s">
        <v>187</v>
      </c>
      <c r="Z36" t="s">
        <v>187</v>
      </c>
      <c r="AA36" t="s">
        <v>187</v>
      </c>
      <c r="AB36" t="s">
        <v>187</v>
      </c>
    </row>
    <row r="37" spans="1:28" x14ac:dyDescent="0.25">
      <c r="A37" t="s">
        <v>10</v>
      </c>
      <c r="E37">
        <f>F36</f>
        <v>103.07</v>
      </c>
      <c r="F37" s="4">
        <f>D36</f>
        <v>104.74</v>
      </c>
      <c r="I37" t="s">
        <v>48</v>
      </c>
      <c r="K37" t="s">
        <v>230</v>
      </c>
      <c r="L37" t="s">
        <v>226</v>
      </c>
      <c r="M37">
        <v>0.60699999999999998</v>
      </c>
      <c r="N37" t="s">
        <v>212</v>
      </c>
      <c r="O37">
        <v>0.39300000000000002</v>
      </c>
      <c r="P37">
        <v>40.143000000000001</v>
      </c>
      <c r="Q37">
        <v>0.123</v>
      </c>
      <c r="R37">
        <v>2.5000000000000001E-2</v>
      </c>
      <c r="S37">
        <v>8.5999999999999993E-2</v>
      </c>
      <c r="T37" t="s">
        <v>187</v>
      </c>
      <c r="U37">
        <v>2.7699999999999999E-2</v>
      </c>
      <c r="V37" t="s">
        <v>187</v>
      </c>
      <c r="W37">
        <v>2319.44</v>
      </c>
      <c r="X37">
        <v>2208.2600000000002</v>
      </c>
      <c r="Y37" t="s">
        <v>187</v>
      </c>
      <c r="Z37">
        <v>3.4380000000000002</v>
      </c>
      <c r="AA37">
        <v>0.69599999999999995</v>
      </c>
      <c r="AB37" t="s">
        <v>187</v>
      </c>
    </row>
    <row r="38" spans="1:28" x14ac:dyDescent="0.25">
      <c r="A38" t="s">
        <v>10</v>
      </c>
      <c r="B38">
        <v>26</v>
      </c>
      <c r="C38">
        <v>104.74</v>
      </c>
      <c r="D38">
        <v>108.93</v>
      </c>
      <c r="E38">
        <f>C38</f>
        <v>104.74</v>
      </c>
      <c r="F38" s="4">
        <f>E38+2.5</f>
        <v>107.24</v>
      </c>
      <c r="I38" t="s">
        <v>49</v>
      </c>
      <c r="K38" t="s">
        <v>231</v>
      </c>
      <c r="L38" t="s">
        <v>203</v>
      </c>
      <c r="M38">
        <v>0.56599999999999995</v>
      </c>
      <c r="N38" t="s">
        <v>212</v>
      </c>
      <c r="O38">
        <v>0.434</v>
      </c>
      <c r="P38">
        <v>41.656999999999996</v>
      </c>
      <c r="Q38">
        <v>0.184</v>
      </c>
      <c r="R38">
        <v>0.13500000000000001</v>
      </c>
      <c r="S38">
        <v>0.14399999999999999</v>
      </c>
      <c r="T38" t="s">
        <v>187</v>
      </c>
      <c r="U38">
        <v>5.5199999999999999E-2</v>
      </c>
      <c r="V38" t="s">
        <v>187</v>
      </c>
      <c r="W38">
        <v>2322.4</v>
      </c>
      <c r="X38">
        <v>2196.69</v>
      </c>
      <c r="Y38" t="s">
        <v>187</v>
      </c>
      <c r="Z38">
        <v>1.0720000000000001</v>
      </c>
      <c r="AA38">
        <v>0.78200000000000003</v>
      </c>
      <c r="AB38" t="s">
        <v>187</v>
      </c>
    </row>
    <row r="39" spans="1:28" x14ac:dyDescent="0.25">
      <c r="A39" t="s">
        <v>10</v>
      </c>
      <c r="E39">
        <f>F38</f>
        <v>107.24</v>
      </c>
      <c r="F39" s="4">
        <f>D38</f>
        <v>108.93</v>
      </c>
      <c r="I39" t="s">
        <v>50</v>
      </c>
      <c r="J39" t="s">
        <v>144</v>
      </c>
      <c r="K39" t="s">
        <v>232</v>
      </c>
      <c r="L39" t="s">
        <v>212</v>
      </c>
      <c r="M39">
        <v>0.65100000000000002</v>
      </c>
      <c r="N39" t="s">
        <v>203</v>
      </c>
      <c r="O39">
        <v>0.34899999999999998</v>
      </c>
      <c r="P39">
        <v>119.57</v>
      </c>
      <c r="Q39">
        <v>0.20899999999999999</v>
      </c>
      <c r="R39">
        <v>4.5499999999999999E-2</v>
      </c>
      <c r="S39" t="s">
        <v>187</v>
      </c>
      <c r="T39" t="s">
        <v>187</v>
      </c>
      <c r="U39">
        <v>7.0800000000000002E-2</v>
      </c>
      <c r="V39" t="s">
        <v>187</v>
      </c>
      <c r="W39">
        <v>2321.56</v>
      </c>
      <c r="X39" t="s">
        <v>187</v>
      </c>
      <c r="Y39" t="s">
        <v>187</v>
      </c>
      <c r="Z39" t="s">
        <v>187</v>
      </c>
      <c r="AA39" t="s">
        <v>187</v>
      </c>
      <c r="AB39" t="s">
        <v>187</v>
      </c>
    </row>
    <row r="40" spans="1:28" x14ac:dyDescent="0.25">
      <c r="A40" t="s">
        <v>10</v>
      </c>
      <c r="B40">
        <v>27</v>
      </c>
      <c r="C40">
        <v>108.93</v>
      </c>
      <c r="D40">
        <v>113.16</v>
      </c>
      <c r="E40">
        <f>C40</f>
        <v>108.93</v>
      </c>
      <c r="F40" s="4">
        <f>E40+2.5</f>
        <v>111.43</v>
      </c>
      <c r="I40" t="s">
        <v>51</v>
      </c>
      <c r="J40" t="s">
        <v>145</v>
      </c>
      <c r="K40" t="s">
        <v>233</v>
      </c>
      <c r="L40" t="s">
        <v>234</v>
      </c>
      <c r="M40">
        <v>0.79700000000000004</v>
      </c>
      <c r="N40" t="s">
        <v>235</v>
      </c>
      <c r="O40">
        <v>0.20300000000000001</v>
      </c>
      <c r="P40">
        <v>98.19</v>
      </c>
      <c r="Q40">
        <v>0.33400000000000002</v>
      </c>
      <c r="R40">
        <v>0.25</v>
      </c>
      <c r="S40">
        <v>0.40600000000000003</v>
      </c>
      <c r="T40" t="s">
        <v>187</v>
      </c>
      <c r="U40">
        <v>0.19900000000000001</v>
      </c>
      <c r="V40" t="s">
        <v>187</v>
      </c>
      <c r="W40">
        <v>2348.59</v>
      </c>
      <c r="X40">
        <v>2206.61</v>
      </c>
      <c r="Y40" t="s">
        <v>187</v>
      </c>
      <c r="Z40">
        <v>1.6240000000000001</v>
      </c>
      <c r="AA40">
        <v>1.2170000000000001</v>
      </c>
      <c r="AB40" t="s">
        <v>187</v>
      </c>
    </row>
    <row r="41" spans="1:28" x14ac:dyDescent="0.25">
      <c r="A41" t="s">
        <v>10</v>
      </c>
      <c r="E41">
        <f>F40</f>
        <v>111.43</v>
      </c>
      <c r="F41" s="4">
        <f>D40</f>
        <v>113.16</v>
      </c>
      <c r="I41" t="s">
        <v>52</v>
      </c>
      <c r="J41" t="s">
        <v>45</v>
      </c>
      <c r="K41" t="s">
        <v>236</v>
      </c>
      <c r="L41" t="s">
        <v>203</v>
      </c>
      <c r="M41">
        <v>1</v>
      </c>
      <c r="N41" t="s">
        <v>187</v>
      </c>
      <c r="O41" t="s">
        <v>187</v>
      </c>
      <c r="P41">
        <v>113.24</v>
      </c>
      <c r="Q41">
        <v>0.246</v>
      </c>
      <c r="R41">
        <v>0.11600000000000001</v>
      </c>
      <c r="S41">
        <v>0.22800000000000001</v>
      </c>
      <c r="T41" t="s">
        <v>187</v>
      </c>
      <c r="U41">
        <v>0.10299999999999999</v>
      </c>
      <c r="V41" t="s">
        <v>187</v>
      </c>
      <c r="W41">
        <v>2350.3200000000002</v>
      </c>
      <c r="X41">
        <v>2210.04</v>
      </c>
      <c r="Y41" t="s">
        <v>187</v>
      </c>
      <c r="Z41">
        <v>1.9670000000000001</v>
      </c>
      <c r="AA41">
        <v>0.92800000000000005</v>
      </c>
      <c r="AB41" t="s">
        <v>187</v>
      </c>
    </row>
    <row r="42" spans="1:28" x14ac:dyDescent="0.25">
      <c r="A42" t="s">
        <v>10</v>
      </c>
      <c r="B42">
        <v>28</v>
      </c>
      <c r="C42">
        <v>113.16</v>
      </c>
      <c r="D42">
        <v>117.17</v>
      </c>
      <c r="E42">
        <f>C42</f>
        <v>113.16</v>
      </c>
      <c r="F42" s="4">
        <f>E42+2.5</f>
        <v>115.66</v>
      </c>
      <c r="I42" t="s">
        <v>53</v>
      </c>
      <c r="K42" t="s">
        <v>237</v>
      </c>
      <c r="L42" t="s">
        <v>192</v>
      </c>
      <c r="M42">
        <v>1</v>
      </c>
      <c r="N42" t="s">
        <v>187</v>
      </c>
      <c r="O42" t="s">
        <v>187</v>
      </c>
      <c r="P42">
        <v>92.722999999999999</v>
      </c>
      <c r="Q42">
        <v>0.17599999999999999</v>
      </c>
      <c r="R42" t="s">
        <v>187</v>
      </c>
      <c r="S42">
        <v>0.17599999999999999</v>
      </c>
      <c r="T42" t="s">
        <v>187</v>
      </c>
      <c r="U42">
        <v>8.2600000000000007E-2</v>
      </c>
      <c r="V42" t="s">
        <v>187</v>
      </c>
      <c r="W42">
        <v>2347.3000000000002</v>
      </c>
      <c r="X42">
        <v>2215.35</v>
      </c>
      <c r="Y42" t="s">
        <v>187</v>
      </c>
      <c r="Z42" t="s">
        <v>187</v>
      </c>
      <c r="AA42">
        <v>0.997</v>
      </c>
      <c r="AB42" t="s">
        <v>187</v>
      </c>
    </row>
    <row r="43" spans="1:28" x14ac:dyDescent="0.25">
      <c r="A43" t="s">
        <v>10</v>
      </c>
      <c r="E43">
        <f>F42</f>
        <v>115.66</v>
      </c>
      <c r="F43" s="4">
        <f>D42</f>
        <v>117.17</v>
      </c>
      <c r="I43" t="s">
        <v>54</v>
      </c>
      <c r="J43" t="s">
        <v>147</v>
      </c>
      <c r="K43" t="s">
        <v>238</v>
      </c>
      <c r="L43" t="s">
        <v>192</v>
      </c>
      <c r="M43">
        <v>1</v>
      </c>
      <c r="N43" t="s">
        <v>187</v>
      </c>
      <c r="O43" t="s">
        <v>187</v>
      </c>
      <c r="P43">
        <v>59.904000000000003</v>
      </c>
      <c r="Q43">
        <v>0.184</v>
      </c>
      <c r="R43">
        <v>9.3100000000000002E-2</v>
      </c>
      <c r="S43">
        <v>0.14299999999999999</v>
      </c>
      <c r="T43" t="s">
        <v>187</v>
      </c>
      <c r="U43">
        <v>6.7199999999999996E-2</v>
      </c>
      <c r="V43" t="s">
        <v>187</v>
      </c>
      <c r="W43">
        <v>2349.4</v>
      </c>
      <c r="X43">
        <v>2210.0500000000002</v>
      </c>
      <c r="Y43" t="s">
        <v>187</v>
      </c>
      <c r="Z43">
        <v>1.536</v>
      </c>
      <c r="AA43">
        <v>0.77800000000000002</v>
      </c>
      <c r="AB43" t="s">
        <v>187</v>
      </c>
    </row>
    <row r="44" spans="1:28" x14ac:dyDescent="0.25">
      <c r="A44" t="s">
        <v>10</v>
      </c>
      <c r="B44">
        <v>29</v>
      </c>
      <c r="C44">
        <v>117.17</v>
      </c>
      <c r="D44">
        <v>121.4</v>
      </c>
      <c r="E44">
        <f>C44</f>
        <v>117.17</v>
      </c>
      <c r="F44" s="4">
        <f>E44+2.5</f>
        <v>119.67</v>
      </c>
      <c r="I44" t="s">
        <v>55</v>
      </c>
      <c r="K44" t="s">
        <v>239</v>
      </c>
      <c r="L44" t="s">
        <v>192</v>
      </c>
      <c r="M44">
        <v>1</v>
      </c>
      <c r="N44" t="s">
        <v>187</v>
      </c>
      <c r="O44" t="s">
        <v>187</v>
      </c>
      <c r="P44">
        <v>47.402000000000001</v>
      </c>
      <c r="Q44">
        <v>0.124</v>
      </c>
      <c r="R44">
        <v>7.5600000000000001E-2</v>
      </c>
      <c r="S44">
        <v>0.104</v>
      </c>
      <c r="T44" t="s">
        <v>187</v>
      </c>
      <c r="U44">
        <v>4.0800000000000003E-2</v>
      </c>
      <c r="V44" t="s">
        <v>187</v>
      </c>
      <c r="W44">
        <v>2346.46</v>
      </c>
      <c r="X44">
        <v>2213.2399999999998</v>
      </c>
      <c r="Y44" t="s">
        <v>187</v>
      </c>
      <c r="Z44">
        <v>1.373</v>
      </c>
      <c r="AA44">
        <v>0.83599999999999997</v>
      </c>
      <c r="AB44" t="s">
        <v>187</v>
      </c>
    </row>
    <row r="45" spans="1:28" x14ac:dyDescent="0.25">
      <c r="A45" t="s">
        <v>10</v>
      </c>
      <c r="E45">
        <f>F44</f>
        <v>119.67</v>
      </c>
      <c r="F45" s="4">
        <f>D44</f>
        <v>121.4</v>
      </c>
      <c r="I45" t="s">
        <v>56</v>
      </c>
      <c r="K45" t="s">
        <v>240</v>
      </c>
      <c r="L45" t="s">
        <v>192</v>
      </c>
      <c r="M45">
        <v>1</v>
      </c>
      <c r="N45" t="s">
        <v>187</v>
      </c>
      <c r="O45" t="s">
        <v>187</v>
      </c>
      <c r="P45">
        <v>77.766000000000005</v>
      </c>
      <c r="Q45">
        <v>0.14599999999999999</v>
      </c>
      <c r="R45">
        <v>8.5199999999999998E-2</v>
      </c>
      <c r="S45">
        <v>0.21199999999999999</v>
      </c>
      <c r="T45" t="s">
        <v>187</v>
      </c>
      <c r="U45">
        <v>0.107</v>
      </c>
      <c r="V45" t="s">
        <v>187</v>
      </c>
      <c r="W45">
        <v>2347.84</v>
      </c>
      <c r="X45">
        <v>2214.86</v>
      </c>
      <c r="Y45" t="s">
        <v>187</v>
      </c>
      <c r="Z45">
        <v>2.4910000000000001</v>
      </c>
      <c r="AA45">
        <v>1.452</v>
      </c>
      <c r="AB45" t="s">
        <v>187</v>
      </c>
    </row>
    <row r="46" spans="1:28" x14ac:dyDescent="0.25">
      <c r="A46" t="s">
        <v>10</v>
      </c>
      <c r="B46">
        <v>30</v>
      </c>
      <c r="C46">
        <v>121.4</v>
      </c>
      <c r="D46">
        <v>124.97</v>
      </c>
      <c r="E46">
        <f>C46</f>
        <v>121.4</v>
      </c>
      <c r="F46" s="4">
        <f>E46+2.5</f>
        <v>123.9</v>
      </c>
      <c r="I46" t="s">
        <v>57</v>
      </c>
      <c r="K46" t="s">
        <v>241</v>
      </c>
      <c r="L46" t="s">
        <v>192</v>
      </c>
      <c r="M46">
        <v>1</v>
      </c>
      <c r="N46" t="s">
        <v>187</v>
      </c>
      <c r="O46" t="s">
        <v>187</v>
      </c>
      <c r="P46">
        <v>23.452000000000002</v>
      </c>
      <c r="Q46">
        <v>4.7199999999999999E-2</v>
      </c>
      <c r="R46">
        <v>3.56E-2</v>
      </c>
      <c r="S46">
        <v>8.9899999999999994E-2</v>
      </c>
      <c r="T46" t="s">
        <v>187</v>
      </c>
      <c r="U46">
        <v>3.56E-2</v>
      </c>
      <c r="V46" t="s">
        <v>187</v>
      </c>
      <c r="W46">
        <v>2343.1799999999998</v>
      </c>
      <c r="X46">
        <v>2219.67</v>
      </c>
      <c r="Y46" t="s">
        <v>187</v>
      </c>
      <c r="Z46">
        <v>2.528</v>
      </c>
      <c r="AA46">
        <v>1.9039999999999999</v>
      </c>
      <c r="AB46" t="s">
        <v>187</v>
      </c>
    </row>
    <row r="47" spans="1:28" x14ac:dyDescent="0.25">
      <c r="A47" t="s">
        <v>10</v>
      </c>
      <c r="E47">
        <f>F46</f>
        <v>123.9</v>
      </c>
      <c r="F47" s="4">
        <f>D46</f>
        <v>124.97</v>
      </c>
      <c r="I47" t="s">
        <v>58</v>
      </c>
      <c r="K47" t="s">
        <v>242</v>
      </c>
      <c r="L47" t="s">
        <v>192</v>
      </c>
      <c r="M47">
        <v>0.57199999999999995</v>
      </c>
      <c r="N47" t="s">
        <v>189</v>
      </c>
      <c r="O47">
        <v>0.42799999999999999</v>
      </c>
      <c r="P47">
        <v>66.706999999999994</v>
      </c>
      <c r="Q47">
        <v>0.14799999999999999</v>
      </c>
      <c r="R47">
        <v>0.10100000000000001</v>
      </c>
      <c r="S47">
        <v>8.9700000000000002E-2</v>
      </c>
      <c r="T47" t="s">
        <v>187</v>
      </c>
      <c r="U47">
        <v>4.8899999999999999E-2</v>
      </c>
      <c r="V47" t="s">
        <v>187</v>
      </c>
      <c r="W47">
        <v>2333.69</v>
      </c>
      <c r="X47">
        <v>2215.65</v>
      </c>
      <c r="Y47" t="s">
        <v>187</v>
      </c>
      <c r="Z47">
        <v>0.89</v>
      </c>
      <c r="AA47">
        <v>0.60399999999999998</v>
      </c>
      <c r="AB47" t="s">
        <v>187</v>
      </c>
    </row>
    <row r="48" spans="1:28" x14ac:dyDescent="0.25">
      <c r="A48" t="s">
        <v>10</v>
      </c>
      <c r="B48">
        <v>31</v>
      </c>
      <c r="C48">
        <v>124.97</v>
      </c>
      <c r="D48">
        <v>129.28</v>
      </c>
      <c r="E48">
        <f>C48</f>
        <v>124.97</v>
      </c>
      <c r="F48" s="4">
        <f>E48+2.5</f>
        <v>127.47</v>
      </c>
      <c r="I48" t="s">
        <v>59</v>
      </c>
      <c r="K48" t="s">
        <v>243</v>
      </c>
      <c r="L48" t="s">
        <v>192</v>
      </c>
      <c r="M48">
        <v>0.56699999999999995</v>
      </c>
      <c r="N48" t="s">
        <v>189</v>
      </c>
      <c r="O48">
        <v>0.433</v>
      </c>
      <c r="P48">
        <v>43.844000000000001</v>
      </c>
      <c r="Q48">
        <v>7.6300000000000007E-2</v>
      </c>
      <c r="R48">
        <v>4.7800000000000002E-2</v>
      </c>
      <c r="S48">
        <v>6.7500000000000004E-2</v>
      </c>
      <c r="T48">
        <v>4.6300000000000001E-2</v>
      </c>
      <c r="U48">
        <v>4.1300000000000003E-2</v>
      </c>
      <c r="V48" t="s">
        <v>187</v>
      </c>
      <c r="W48">
        <v>2340.54</v>
      </c>
      <c r="X48">
        <v>2215.6799999999998</v>
      </c>
      <c r="Y48">
        <v>0.96899999999999997</v>
      </c>
      <c r="Z48">
        <v>1.413</v>
      </c>
      <c r="AA48">
        <v>0.88400000000000001</v>
      </c>
      <c r="AB48">
        <v>1.458</v>
      </c>
    </row>
    <row r="49" spans="1:28" x14ac:dyDescent="0.25">
      <c r="A49" t="s">
        <v>10</v>
      </c>
      <c r="E49">
        <f>F48</f>
        <v>127.47</v>
      </c>
      <c r="F49" s="4">
        <f>D48</f>
        <v>129.28</v>
      </c>
      <c r="I49" t="s">
        <v>60</v>
      </c>
      <c r="K49" t="s">
        <v>244</v>
      </c>
      <c r="L49" t="s">
        <v>192</v>
      </c>
      <c r="M49">
        <v>1</v>
      </c>
      <c r="N49" t="s">
        <v>187</v>
      </c>
      <c r="O49" t="s">
        <v>187</v>
      </c>
      <c r="P49">
        <v>153.29</v>
      </c>
      <c r="Q49">
        <v>0.17499999999999999</v>
      </c>
      <c r="R49">
        <v>7.9500000000000001E-2</v>
      </c>
      <c r="S49">
        <v>0.23</v>
      </c>
      <c r="T49" t="s">
        <v>187</v>
      </c>
      <c r="U49">
        <v>0.115</v>
      </c>
      <c r="V49" t="s">
        <v>187</v>
      </c>
      <c r="W49">
        <v>2351.52</v>
      </c>
      <c r="X49">
        <v>2217.33</v>
      </c>
      <c r="Y49" t="s">
        <v>187</v>
      </c>
      <c r="Z49">
        <v>2.8929999999999998</v>
      </c>
      <c r="AA49">
        <v>1.3129999999999999</v>
      </c>
      <c r="AB49" t="s">
        <v>187</v>
      </c>
    </row>
    <row r="50" spans="1:28" x14ac:dyDescent="0.25">
      <c r="A50" t="s">
        <v>10</v>
      </c>
      <c r="B50">
        <v>32</v>
      </c>
      <c r="C50">
        <v>129.28</v>
      </c>
      <c r="D50">
        <v>133.28</v>
      </c>
      <c r="E50">
        <f>C50</f>
        <v>129.28</v>
      </c>
      <c r="F50" s="4">
        <f>E50+2.5</f>
        <v>131.78</v>
      </c>
      <c r="I50" t="s">
        <v>61</v>
      </c>
      <c r="K50" t="s">
        <v>245</v>
      </c>
      <c r="L50" t="s">
        <v>189</v>
      </c>
      <c r="M50">
        <v>0.66900000000000004</v>
      </c>
      <c r="N50" t="s">
        <v>192</v>
      </c>
      <c r="O50">
        <v>0.33100000000000002</v>
      </c>
      <c r="P50">
        <v>106.29</v>
      </c>
      <c r="Q50">
        <v>0.122</v>
      </c>
      <c r="R50">
        <v>5.6800000000000003E-2</v>
      </c>
      <c r="S50">
        <v>6.1400000000000003E-2</v>
      </c>
      <c r="T50">
        <v>7.1999999999999995E-2</v>
      </c>
      <c r="U50">
        <v>6.4299999999999996E-2</v>
      </c>
      <c r="V50">
        <v>2251.66</v>
      </c>
      <c r="W50">
        <v>2344.48</v>
      </c>
      <c r="X50">
        <v>2222.14</v>
      </c>
      <c r="Y50">
        <v>1.268</v>
      </c>
      <c r="Z50">
        <v>1.08</v>
      </c>
      <c r="AA50">
        <v>0.501</v>
      </c>
      <c r="AB50">
        <v>0.85199999999999998</v>
      </c>
    </row>
    <row r="51" spans="1:28" x14ac:dyDescent="0.25">
      <c r="A51" t="s">
        <v>10</v>
      </c>
      <c r="E51">
        <f>F50</f>
        <v>131.78</v>
      </c>
      <c r="F51" s="4">
        <f>D50</f>
        <v>133.28</v>
      </c>
      <c r="I51" t="s">
        <v>62</v>
      </c>
      <c r="K51" t="s">
        <v>246</v>
      </c>
      <c r="L51" t="s">
        <v>192</v>
      </c>
      <c r="M51">
        <v>1</v>
      </c>
      <c r="N51" t="s">
        <v>187</v>
      </c>
      <c r="O51" t="s">
        <v>187</v>
      </c>
      <c r="P51">
        <v>117.23</v>
      </c>
      <c r="Q51">
        <v>0.17599999999999999</v>
      </c>
      <c r="R51">
        <v>8.6900000000000005E-2</v>
      </c>
      <c r="S51">
        <v>0.19500000000000001</v>
      </c>
      <c r="T51" t="s">
        <v>187</v>
      </c>
      <c r="U51">
        <v>0.10199999999999999</v>
      </c>
      <c r="V51" t="s">
        <v>187</v>
      </c>
      <c r="W51">
        <v>2351.6799999999998</v>
      </c>
      <c r="X51">
        <v>2218.25</v>
      </c>
      <c r="Y51" t="s">
        <v>187</v>
      </c>
      <c r="Z51">
        <v>2.2410000000000001</v>
      </c>
      <c r="AA51">
        <v>1.107</v>
      </c>
      <c r="AB51" t="s">
        <v>187</v>
      </c>
    </row>
    <row r="52" spans="1:28" x14ac:dyDescent="0.25">
      <c r="A52" t="s">
        <v>10</v>
      </c>
      <c r="B52">
        <v>33</v>
      </c>
      <c r="C52">
        <v>133.28</v>
      </c>
      <c r="D52">
        <v>136.59</v>
      </c>
      <c r="E52">
        <f>C52</f>
        <v>133.28</v>
      </c>
      <c r="F52" s="4">
        <f>E52+2.5</f>
        <v>135.78</v>
      </c>
      <c r="I52" t="s">
        <v>63</v>
      </c>
      <c r="K52" t="s">
        <v>247</v>
      </c>
      <c r="L52" t="s">
        <v>192</v>
      </c>
      <c r="M52">
        <v>1</v>
      </c>
      <c r="N52" t="s">
        <v>187</v>
      </c>
      <c r="O52" t="s">
        <v>187</v>
      </c>
      <c r="P52">
        <v>154.24</v>
      </c>
      <c r="Q52">
        <v>0.107</v>
      </c>
      <c r="R52">
        <v>6.0999999999999999E-2</v>
      </c>
      <c r="S52">
        <v>0.11</v>
      </c>
      <c r="T52" t="s">
        <v>187</v>
      </c>
      <c r="U52">
        <v>5.4699999999999999E-2</v>
      </c>
      <c r="V52" t="s">
        <v>187</v>
      </c>
      <c r="W52">
        <v>2350.11</v>
      </c>
      <c r="X52">
        <v>2219.52</v>
      </c>
      <c r="Y52" t="s">
        <v>187</v>
      </c>
      <c r="Z52">
        <v>1.8089999999999999</v>
      </c>
      <c r="AA52">
        <v>1.034</v>
      </c>
      <c r="AB52" t="s">
        <v>187</v>
      </c>
    </row>
    <row r="53" spans="1:28" x14ac:dyDescent="0.25">
      <c r="A53" t="s">
        <v>10</v>
      </c>
      <c r="E53">
        <f>F52</f>
        <v>135.78</v>
      </c>
      <c r="F53" s="4">
        <f>D52</f>
        <v>136.59</v>
      </c>
      <c r="I53" t="s">
        <v>64</v>
      </c>
      <c r="K53" t="s">
        <v>248</v>
      </c>
      <c r="L53" t="s">
        <v>189</v>
      </c>
      <c r="M53">
        <v>1</v>
      </c>
      <c r="N53" t="s">
        <v>187</v>
      </c>
      <c r="O53" t="s">
        <v>187</v>
      </c>
      <c r="P53">
        <v>121.61</v>
      </c>
      <c r="Q53" t="s">
        <v>187</v>
      </c>
      <c r="R53">
        <v>4.8800000000000003E-2</v>
      </c>
      <c r="S53">
        <v>4.1200000000000001E-2</v>
      </c>
      <c r="T53">
        <v>4.4200000000000003E-2</v>
      </c>
      <c r="U53">
        <v>2.53E-2</v>
      </c>
      <c r="V53">
        <v>2249.04</v>
      </c>
      <c r="W53">
        <v>2324.65</v>
      </c>
      <c r="X53">
        <v>2220.7600000000002</v>
      </c>
      <c r="Y53">
        <v>0.90600000000000003</v>
      </c>
      <c r="Z53">
        <v>0.84499999999999997</v>
      </c>
      <c r="AA53" t="s">
        <v>187</v>
      </c>
      <c r="AB53">
        <v>0.93300000000000005</v>
      </c>
    </row>
    <row r="54" spans="1:28" x14ac:dyDescent="0.25">
      <c r="A54" t="s">
        <v>10</v>
      </c>
      <c r="B54">
        <v>34</v>
      </c>
      <c r="C54">
        <v>136.59</v>
      </c>
      <c r="D54">
        <v>141</v>
      </c>
      <c r="E54">
        <f>C54</f>
        <v>136.59</v>
      </c>
      <c r="F54" s="4">
        <f>E54+2.5</f>
        <v>139.09</v>
      </c>
      <c r="I54" t="s">
        <v>65</v>
      </c>
      <c r="K54" t="s">
        <v>249</v>
      </c>
      <c r="L54" t="s">
        <v>192</v>
      </c>
      <c r="M54">
        <v>1</v>
      </c>
      <c r="N54" t="s">
        <v>187</v>
      </c>
      <c r="O54" t="s">
        <v>187</v>
      </c>
      <c r="P54">
        <v>88.477999999999994</v>
      </c>
      <c r="Q54">
        <v>0.20799999999999999</v>
      </c>
      <c r="R54">
        <v>0.114</v>
      </c>
      <c r="S54">
        <v>0.21299999999999999</v>
      </c>
      <c r="T54" t="s">
        <v>187</v>
      </c>
      <c r="U54">
        <v>0.108</v>
      </c>
      <c r="V54" t="s">
        <v>187</v>
      </c>
      <c r="W54">
        <v>2348.11</v>
      </c>
      <c r="X54">
        <v>2215.98</v>
      </c>
      <c r="Y54" t="s">
        <v>187</v>
      </c>
      <c r="Z54">
        <v>1.8640000000000001</v>
      </c>
      <c r="AA54">
        <v>1.024</v>
      </c>
      <c r="AB54" t="s">
        <v>187</v>
      </c>
    </row>
    <row r="55" spans="1:28" x14ac:dyDescent="0.25">
      <c r="A55" t="s">
        <v>10</v>
      </c>
      <c r="E55">
        <f>F54</f>
        <v>139.09</v>
      </c>
      <c r="F55" s="4">
        <f>D54</f>
        <v>141</v>
      </c>
      <c r="I55" t="s">
        <v>66</v>
      </c>
      <c r="K55" t="s">
        <v>250</v>
      </c>
      <c r="L55" t="s">
        <v>192</v>
      </c>
      <c r="M55">
        <v>1</v>
      </c>
      <c r="N55" t="s">
        <v>187</v>
      </c>
      <c r="O55" t="s">
        <v>187</v>
      </c>
      <c r="P55">
        <v>104.21</v>
      </c>
      <c r="Q55">
        <v>0.14499999999999999</v>
      </c>
      <c r="R55">
        <v>6.7699999999999996E-2</v>
      </c>
      <c r="S55">
        <v>0.188</v>
      </c>
      <c r="T55" t="s">
        <v>187</v>
      </c>
      <c r="U55">
        <v>0.11600000000000001</v>
      </c>
      <c r="V55" t="s">
        <v>187</v>
      </c>
      <c r="W55">
        <v>2349.6999999999998</v>
      </c>
      <c r="X55">
        <v>2223.15</v>
      </c>
      <c r="Y55" t="s">
        <v>187</v>
      </c>
      <c r="Z55">
        <v>2.7709999999999999</v>
      </c>
      <c r="AA55">
        <v>1.29</v>
      </c>
      <c r="AB55" t="s">
        <v>187</v>
      </c>
    </row>
    <row r="56" spans="1:28" x14ac:dyDescent="0.25">
      <c r="A56" t="s">
        <v>10</v>
      </c>
      <c r="B56">
        <v>35</v>
      </c>
      <c r="C56">
        <v>141</v>
      </c>
      <c r="D56">
        <v>145</v>
      </c>
      <c r="E56">
        <f>C56</f>
        <v>141</v>
      </c>
      <c r="F56" s="4">
        <f>E56+2.5</f>
        <v>143.5</v>
      </c>
      <c r="I56" t="s">
        <v>67</v>
      </c>
      <c r="K56" t="s">
        <v>251</v>
      </c>
      <c r="L56" t="s">
        <v>185</v>
      </c>
      <c r="M56">
        <v>1</v>
      </c>
      <c r="N56" t="s">
        <v>187</v>
      </c>
      <c r="O56" t="s">
        <v>187</v>
      </c>
      <c r="P56">
        <v>251.34</v>
      </c>
      <c r="Q56">
        <v>0.24399999999999999</v>
      </c>
      <c r="R56">
        <v>0.17799999999999999</v>
      </c>
      <c r="S56">
        <v>0.29699999999999999</v>
      </c>
      <c r="T56" t="s">
        <v>187</v>
      </c>
      <c r="U56">
        <v>0.187</v>
      </c>
      <c r="V56" t="s">
        <v>187</v>
      </c>
      <c r="W56">
        <v>2347.7600000000002</v>
      </c>
      <c r="X56">
        <v>2221.63</v>
      </c>
      <c r="Y56" t="s">
        <v>187</v>
      </c>
      <c r="Z56">
        <v>1.673</v>
      </c>
      <c r="AA56">
        <v>1.218</v>
      </c>
      <c r="AB56" t="s">
        <v>187</v>
      </c>
    </row>
    <row r="57" spans="1:28" x14ac:dyDescent="0.25">
      <c r="A57" t="s">
        <v>10</v>
      </c>
      <c r="E57">
        <f>F56</f>
        <v>143.5</v>
      </c>
      <c r="F57" s="4">
        <f>D56</f>
        <v>145</v>
      </c>
      <c r="I57" t="s">
        <v>68</v>
      </c>
      <c r="K57" t="s">
        <v>252</v>
      </c>
      <c r="L57" t="s">
        <v>185</v>
      </c>
      <c r="M57">
        <v>0.69499999999999995</v>
      </c>
      <c r="N57" t="s">
        <v>235</v>
      </c>
      <c r="O57">
        <v>0.30499999999999999</v>
      </c>
      <c r="P57">
        <v>117.04</v>
      </c>
      <c r="Q57">
        <v>0.30099999999999999</v>
      </c>
      <c r="R57">
        <v>0.215</v>
      </c>
      <c r="S57">
        <v>0.38</v>
      </c>
      <c r="T57" t="s">
        <v>187</v>
      </c>
      <c r="U57">
        <v>0.224</v>
      </c>
      <c r="V57" t="s">
        <v>187</v>
      </c>
      <c r="W57">
        <v>2348.0500000000002</v>
      </c>
      <c r="X57">
        <v>2218.98</v>
      </c>
      <c r="Y57" t="s">
        <v>187</v>
      </c>
      <c r="Z57">
        <v>1.7649999999999999</v>
      </c>
      <c r="AA57">
        <v>1.262</v>
      </c>
      <c r="AB57" t="s">
        <v>187</v>
      </c>
    </row>
    <row r="58" spans="1:28" x14ac:dyDescent="0.25">
      <c r="A58" t="s">
        <v>10</v>
      </c>
      <c r="B58">
        <v>36</v>
      </c>
      <c r="C58">
        <v>145</v>
      </c>
      <c r="D58">
        <v>149.04</v>
      </c>
      <c r="E58">
        <f>C58</f>
        <v>145</v>
      </c>
      <c r="F58" s="4">
        <f>E58+2.5</f>
        <v>147.5</v>
      </c>
      <c r="I58" t="s">
        <v>69</v>
      </c>
      <c r="K58" t="s">
        <v>253</v>
      </c>
      <c r="L58" t="s">
        <v>192</v>
      </c>
      <c r="M58">
        <v>1</v>
      </c>
      <c r="N58" t="s">
        <v>187</v>
      </c>
      <c r="O58" t="s">
        <v>187</v>
      </c>
      <c r="P58">
        <v>125.42</v>
      </c>
      <c r="Q58">
        <v>0.23799999999999999</v>
      </c>
      <c r="R58">
        <v>0.17699999999999999</v>
      </c>
      <c r="S58">
        <v>0.29299999999999998</v>
      </c>
      <c r="T58" t="s">
        <v>187</v>
      </c>
      <c r="U58">
        <v>0.158</v>
      </c>
      <c r="V58" t="s">
        <v>187</v>
      </c>
      <c r="W58">
        <v>2350.7600000000002</v>
      </c>
      <c r="X58">
        <v>2216.89</v>
      </c>
      <c r="Y58" t="s">
        <v>187</v>
      </c>
      <c r="Z58">
        <v>1.6619999999999999</v>
      </c>
      <c r="AA58">
        <v>1.2330000000000001</v>
      </c>
      <c r="AB58" t="s">
        <v>187</v>
      </c>
    </row>
    <row r="59" spans="1:28" x14ac:dyDescent="0.25">
      <c r="A59" t="s">
        <v>10</v>
      </c>
      <c r="E59">
        <f>F58</f>
        <v>147.5</v>
      </c>
      <c r="F59" s="4">
        <f>D58</f>
        <v>149.04</v>
      </c>
      <c r="I59" t="s">
        <v>70</v>
      </c>
      <c r="K59" t="s">
        <v>254</v>
      </c>
      <c r="L59" t="s">
        <v>185</v>
      </c>
      <c r="M59">
        <v>1</v>
      </c>
      <c r="N59" t="s">
        <v>187</v>
      </c>
      <c r="O59" t="s">
        <v>187</v>
      </c>
      <c r="P59">
        <v>162.88999999999999</v>
      </c>
      <c r="Q59">
        <v>0.221</v>
      </c>
      <c r="R59">
        <v>0.124</v>
      </c>
      <c r="S59">
        <v>0.311</v>
      </c>
      <c r="T59" t="s">
        <v>187</v>
      </c>
      <c r="U59">
        <v>0.182</v>
      </c>
      <c r="V59" t="s">
        <v>187</v>
      </c>
      <c r="W59">
        <v>2350.2399999999998</v>
      </c>
      <c r="X59">
        <v>2219.2600000000002</v>
      </c>
      <c r="Y59" t="s">
        <v>187</v>
      </c>
      <c r="Z59">
        <v>2.4990000000000001</v>
      </c>
      <c r="AA59">
        <v>1.405</v>
      </c>
      <c r="AB59" t="s">
        <v>187</v>
      </c>
    </row>
    <row r="60" spans="1:28" x14ac:dyDescent="0.25">
      <c r="A60" t="s">
        <v>10</v>
      </c>
      <c r="B60">
        <v>37</v>
      </c>
      <c r="C60">
        <f>D58</f>
        <v>149.04</v>
      </c>
      <c r="D60">
        <v>153.79</v>
      </c>
      <c r="E60">
        <f>C60</f>
        <v>149.04</v>
      </c>
      <c r="F60" s="4">
        <f>E60+2.5</f>
        <v>151.54</v>
      </c>
      <c r="I60" t="s">
        <v>71</v>
      </c>
      <c r="K60" t="s">
        <v>255</v>
      </c>
      <c r="L60" t="s">
        <v>192</v>
      </c>
      <c r="M60">
        <v>1</v>
      </c>
      <c r="N60" t="s">
        <v>187</v>
      </c>
      <c r="O60" t="s">
        <v>187</v>
      </c>
      <c r="P60">
        <v>105.13</v>
      </c>
      <c r="Q60">
        <v>0.216</v>
      </c>
      <c r="R60">
        <v>0.126</v>
      </c>
      <c r="S60">
        <v>0.311</v>
      </c>
      <c r="T60" t="s">
        <v>187</v>
      </c>
      <c r="U60">
        <v>0.16700000000000001</v>
      </c>
      <c r="V60" t="s">
        <v>187</v>
      </c>
      <c r="W60">
        <v>2349.88</v>
      </c>
      <c r="X60">
        <v>2210.98</v>
      </c>
      <c r="Y60" t="s">
        <v>187</v>
      </c>
      <c r="Z60">
        <v>2.468</v>
      </c>
      <c r="AA60">
        <v>1.4410000000000001</v>
      </c>
      <c r="AB60" t="s">
        <v>187</v>
      </c>
    </row>
    <row r="61" spans="1:28" x14ac:dyDescent="0.25">
      <c r="A61" t="s">
        <v>10</v>
      </c>
      <c r="E61">
        <f>F60</f>
        <v>151.54</v>
      </c>
      <c r="F61" s="4">
        <f>D60</f>
        <v>153.79</v>
      </c>
      <c r="I61" t="s">
        <v>72</v>
      </c>
      <c r="K61" t="s">
        <v>256</v>
      </c>
      <c r="L61" t="s">
        <v>185</v>
      </c>
      <c r="M61">
        <v>1</v>
      </c>
      <c r="N61" t="s">
        <v>187</v>
      </c>
      <c r="O61" t="s">
        <v>187</v>
      </c>
      <c r="P61">
        <v>356.23</v>
      </c>
      <c r="Q61">
        <v>0.36299999999999999</v>
      </c>
      <c r="R61">
        <v>0.3</v>
      </c>
      <c r="S61">
        <v>0.441</v>
      </c>
      <c r="T61" t="s">
        <v>187</v>
      </c>
      <c r="U61">
        <v>0.30299999999999999</v>
      </c>
      <c r="V61" t="s">
        <v>187</v>
      </c>
      <c r="W61">
        <v>2348.4499999999998</v>
      </c>
      <c r="X61">
        <v>2219.64</v>
      </c>
      <c r="Y61" t="s">
        <v>187</v>
      </c>
      <c r="Z61">
        <v>1.47</v>
      </c>
      <c r="AA61">
        <v>1.2150000000000001</v>
      </c>
      <c r="AB61" t="s">
        <v>187</v>
      </c>
    </row>
    <row r="62" spans="1:28" x14ac:dyDescent="0.25">
      <c r="A62" t="s">
        <v>10</v>
      </c>
      <c r="B62">
        <v>38</v>
      </c>
      <c r="C62">
        <f>D60</f>
        <v>153.79</v>
      </c>
      <c r="D62">
        <v>157</v>
      </c>
      <c r="E62">
        <f>C62</f>
        <v>153.79</v>
      </c>
      <c r="F62" s="4">
        <f>E62+2.5</f>
        <v>156.29</v>
      </c>
      <c r="I62" t="s">
        <v>73</v>
      </c>
      <c r="K62" t="s">
        <v>257</v>
      </c>
      <c r="L62" t="s">
        <v>185</v>
      </c>
      <c r="M62">
        <v>0.504</v>
      </c>
      <c r="N62" t="s">
        <v>189</v>
      </c>
      <c r="O62">
        <v>0.496</v>
      </c>
      <c r="P62">
        <v>202.92</v>
      </c>
      <c r="Q62">
        <v>0.31</v>
      </c>
      <c r="R62">
        <v>0.24299999999999999</v>
      </c>
      <c r="S62">
        <v>0.32800000000000001</v>
      </c>
      <c r="T62">
        <v>0.309</v>
      </c>
      <c r="U62">
        <v>0.29899999999999999</v>
      </c>
      <c r="V62" t="s">
        <v>187</v>
      </c>
      <c r="W62">
        <v>2341.38</v>
      </c>
      <c r="X62">
        <v>2222.12</v>
      </c>
      <c r="Y62">
        <v>1.274</v>
      </c>
      <c r="Z62">
        <v>1.353</v>
      </c>
      <c r="AA62">
        <v>1.0589999999999999</v>
      </c>
      <c r="AB62">
        <v>1.0620000000000001</v>
      </c>
    </row>
    <row r="63" spans="1:28" x14ac:dyDescent="0.25">
      <c r="A63" t="s">
        <v>10</v>
      </c>
      <c r="E63">
        <f>F62</f>
        <v>156.29</v>
      </c>
      <c r="F63" s="4">
        <f>D62</f>
        <v>157</v>
      </c>
      <c r="I63" t="s">
        <v>74</v>
      </c>
      <c r="K63" t="s">
        <v>258</v>
      </c>
      <c r="L63" t="s">
        <v>185</v>
      </c>
      <c r="M63">
        <v>1</v>
      </c>
      <c r="N63" t="s">
        <v>187</v>
      </c>
      <c r="O63" t="s">
        <v>187</v>
      </c>
      <c r="P63">
        <v>247.38</v>
      </c>
      <c r="Q63">
        <v>0.28100000000000003</v>
      </c>
      <c r="R63">
        <v>0.19600000000000001</v>
      </c>
      <c r="S63">
        <v>0.374</v>
      </c>
      <c r="T63" t="s">
        <v>187</v>
      </c>
      <c r="U63">
        <v>0.23300000000000001</v>
      </c>
      <c r="V63" t="s">
        <v>187</v>
      </c>
      <c r="W63">
        <v>2349.38</v>
      </c>
      <c r="X63">
        <v>2221.2800000000002</v>
      </c>
      <c r="Y63" t="s">
        <v>187</v>
      </c>
      <c r="Z63">
        <v>1.9079999999999999</v>
      </c>
      <c r="AA63">
        <v>1.333</v>
      </c>
      <c r="AB63" t="s">
        <v>187</v>
      </c>
    </row>
    <row r="64" spans="1:28" x14ac:dyDescent="0.25">
      <c r="A64" t="s">
        <v>10</v>
      </c>
      <c r="B64">
        <v>39</v>
      </c>
      <c r="C64">
        <f>D62</f>
        <v>157</v>
      </c>
      <c r="D64">
        <v>160.41999999999999</v>
      </c>
      <c r="E64">
        <f>C64</f>
        <v>157</v>
      </c>
      <c r="F64" s="4">
        <f>E64+2.5</f>
        <v>159.5</v>
      </c>
      <c r="I64" t="s">
        <v>75</v>
      </c>
      <c r="K64" t="s">
        <v>259</v>
      </c>
      <c r="L64" t="s">
        <v>189</v>
      </c>
      <c r="M64">
        <v>0.55900000000000005</v>
      </c>
      <c r="N64" t="s">
        <v>192</v>
      </c>
      <c r="O64">
        <v>0.441</v>
      </c>
      <c r="P64">
        <v>74.031000000000006</v>
      </c>
      <c r="Q64">
        <v>0.13600000000000001</v>
      </c>
      <c r="R64">
        <v>8.2000000000000003E-2</v>
      </c>
      <c r="S64">
        <v>0.14299999999999999</v>
      </c>
      <c r="T64">
        <v>0.124</v>
      </c>
      <c r="U64">
        <v>0.124</v>
      </c>
      <c r="V64" t="s">
        <v>187</v>
      </c>
      <c r="W64">
        <v>2342.0700000000002</v>
      </c>
      <c r="X64">
        <v>2223.54</v>
      </c>
      <c r="Y64">
        <v>1.508</v>
      </c>
      <c r="Z64">
        <v>1.744</v>
      </c>
      <c r="AA64">
        <v>1.0489999999999999</v>
      </c>
      <c r="AB64">
        <v>1.1559999999999999</v>
      </c>
    </row>
    <row r="65" spans="1:28" x14ac:dyDescent="0.25">
      <c r="A65" t="s">
        <v>10</v>
      </c>
      <c r="E65">
        <f>F64</f>
        <v>159.5</v>
      </c>
      <c r="F65" s="4">
        <f>D64</f>
        <v>160.41999999999999</v>
      </c>
      <c r="I65" t="s">
        <v>76</v>
      </c>
      <c r="J65" t="s">
        <v>144</v>
      </c>
      <c r="K65" t="s">
        <v>260</v>
      </c>
      <c r="L65" t="s">
        <v>189</v>
      </c>
      <c r="M65">
        <v>0.84899999999999998</v>
      </c>
      <c r="N65" t="s">
        <v>185</v>
      </c>
      <c r="O65">
        <v>0.151</v>
      </c>
      <c r="P65">
        <v>175.83</v>
      </c>
      <c r="Q65">
        <v>0.39100000000000001</v>
      </c>
      <c r="R65">
        <v>0.20100000000000001</v>
      </c>
      <c r="S65" t="s">
        <v>187</v>
      </c>
      <c r="T65">
        <v>0.374</v>
      </c>
      <c r="U65">
        <v>0.34399999999999997</v>
      </c>
      <c r="V65">
        <v>2251.89</v>
      </c>
      <c r="W65">
        <v>2339.2600000000002</v>
      </c>
      <c r="X65" t="s">
        <v>187</v>
      </c>
      <c r="Y65">
        <v>1.8620000000000001</v>
      </c>
      <c r="Z65" t="s">
        <v>187</v>
      </c>
      <c r="AA65" t="s">
        <v>187</v>
      </c>
      <c r="AB65" t="s">
        <v>187</v>
      </c>
    </row>
    <row r="66" spans="1:28" x14ac:dyDescent="0.25">
      <c r="A66" t="s">
        <v>10</v>
      </c>
      <c r="B66">
        <v>40</v>
      </c>
      <c r="C66">
        <f>D64</f>
        <v>160.41999999999999</v>
      </c>
      <c r="D66">
        <v>164.83</v>
      </c>
      <c r="E66">
        <f>C66</f>
        <v>160.41999999999999</v>
      </c>
      <c r="F66" s="4">
        <f>E66+2.5</f>
        <v>162.91999999999999</v>
      </c>
      <c r="I66" t="s">
        <v>77</v>
      </c>
      <c r="K66" t="s">
        <v>261</v>
      </c>
      <c r="L66" t="s">
        <v>189</v>
      </c>
      <c r="M66">
        <v>0.81599999999999995</v>
      </c>
      <c r="N66" t="s">
        <v>185</v>
      </c>
      <c r="O66">
        <v>0.184</v>
      </c>
      <c r="P66">
        <v>177.47</v>
      </c>
      <c r="Q66">
        <v>0.34599999999999997</v>
      </c>
      <c r="R66">
        <v>0.20899999999999999</v>
      </c>
      <c r="S66" t="s">
        <v>187</v>
      </c>
      <c r="T66">
        <v>0.35699999999999998</v>
      </c>
      <c r="U66">
        <v>0.33400000000000002</v>
      </c>
      <c r="V66">
        <v>2252.48</v>
      </c>
      <c r="W66">
        <v>2341.87</v>
      </c>
      <c r="X66" t="s">
        <v>187</v>
      </c>
      <c r="Y66">
        <v>1.7130000000000001</v>
      </c>
      <c r="Z66" t="s">
        <v>187</v>
      </c>
      <c r="AA66" t="s">
        <v>187</v>
      </c>
      <c r="AB66" t="s">
        <v>187</v>
      </c>
    </row>
    <row r="67" spans="1:28" x14ac:dyDescent="0.25">
      <c r="A67" t="s">
        <v>10</v>
      </c>
      <c r="E67">
        <f>F66</f>
        <v>162.91999999999999</v>
      </c>
      <c r="F67" s="4">
        <f>D66</f>
        <v>164.83</v>
      </c>
      <c r="I67" t="s">
        <v>78</v>
      </c>
      <c r="K67" t="s">
        <v>262</v>
      </c>
      <c r="L67" t="s">
        <v>189</v>
      </c>
      <c r="M67">
        <v>1</v>
      </c>
      <c r="N67" t="s">
        <v>187</v>
      </c>
      <c r="O67" t="s">
        <v>187</v>
      </c>
      <c r="P67">
        <v>126.76</v>
      </c>
      <c r="Q67">
        <v>0.32100000000000001</v>
      </c>
      <c r="R67">
        <v>0.16600000000000001</v>
      </c>
      <c r="S67" t="s">
        <v>187</v>
      </c>
      <c r="T67">
        <v>0.318</v>
      </c>
      <c r="U67">
        <v>0.30199999999999999</v>
      </c>
      <c r="V67">
        <v>2253.35</v>
      </c>
      <c r="W67">
        <v>2335.9499999999998</v>
      </c>
      <c r="X67" t="s">
        <v>187</v>
      </c>
      <c r="Y67">
        <v>1.9219999999999999</v>
      </c>
      <c r="Z67" t="s">
        <v>187</v>
      </c>
      <c r="AA67" t="s">
        <v>187</v>
      </c>
      <c r="AB67" t="s">
        <v>187</v>
      </c>
    </row>
    <row r="68" spans="1:28" x14ac:dyDescent="0.25">
      <c r="A68" t="s">
        <v>10</v>
      </c>
      <c r="B68">
        <v>41</v>
      </c>
      <c r="C68">
        <f>D66</f>
        <v>164.83</v>
      </c>
      <c r="D68">
        <v>169.2</v>
      </c>
      <c r="E68">
        <f>C68</f>
        <v>164.83</v>
      </c>
      <c r="F68" s="4">
        <f>E68+2.5</f>
        <v>167.33</v>
      </c>
      <c r="I68" t="s">
        <v>79</v>
      </c>
      <c r="K68" t="s">
        <v>263</v>
      </c>
      <c r="L68" t="s">
        <v>189</v>
      </c>
      <c r="M68">
        <v>0.61</v>
      </c>
      <c r="N68" t="s">
        <v>185</v>
      </c>
      <c r="O68">
        <v>0.39</v>
      </c>
      <c r="P68">
        <v>162.96</v>
      </c>
      <c r="Q68">
        <v>0.29599999999999999</v>
      </c>
      <c r="R68">
        <v>0.219</v>
      </c>
      <c r="S68">
        <v>0.248</v>
      </c>
      <c r="T68">
        <v>0.219</v>
      </c>
      <c r="U68">
        <v>0.23799999999999999</v>
      </c>
      <c r="V68" t="s">
        <v>187</v>
      </c>
      <c r="W68">
        <v>2343.16</v>
      </c>
      <c r="X68">
        <v>2219.29</v>
      </c>
      <c r="Y68">
        <v>1.0009999999999999</v>
      </c>
      <c r="Z68">
        <v>1.135</v>
      </c>
      <c r="AA68">
        <v>0.83899999999999997</v>
      </c>
      <c r="AB68">
        <v>1.1339999999999999</v>
      </c>
    </row>
    <row r="69" spans="1:28" x14ac:dyDescent="0.25">
      <c r="A69" t="s">
        <v>10</v>
      </c>
      <c r="E69">
        <f>F68</f>
        <v>167.33</v>
      </c>
      <c r="F69" s="4">
        <f>D68</f>
        <v>169.2</v>
      </c>
      <c r="I69" t="s">
        <v>80</v>
      </c>
      <c r="K69" t="s">
        <v>264</v>
      </c>
      <c r="L69" t="s">
        <v>189</v>
      </c>
      <c r="M69">
        <v>0.50700000000000001</v>
      </c>
      <c r="N69" t="s">
        <v>185</v>
      </c>
      <c r="O69">
        <v>0.49299999999999999</v>
      </c>
      <c r="P69">
        <v>250.29</v>
      </c>
      <c r="Q69">
        <v>0.438</v>
      </c>
      <c r="R69">
        <v>0.26100000000000001</v>
      </c>
      <c r="S69">
        <v>0.34300000000000003</v>
      </c>
      <c r="T69">
        <v>0.30199999999999999</v>
      </c>
      <c r="U69">
        <v>0.317</v>
      </c>
      <c r="V69" t="s">
        <v>187</v>
      </c>
      <c r="W69">
        <v>2340.1</v>
      </c>
      <c r="X69">
        <v>2220.7199999999998</v>
      </c>
      <c r="Y69">
        <v>1.1559999999999999</v>
      </c>
      <c r="Z69">
        <v>1.3120000000000001</v>
      </c>
      <c r="AA69">
        <v>0.78400000000000003</v>
      </c>
      <c r="AB69">
        <v>1.135</v>
      </c>
    </row>
    <row r="70" spans="1:28" x14ac:dyDescent="0.25">
      <c r="A70" t="s">
        <v>10</v>
      </c>
      <c r="B70">
        <v>42</v>
      </c>
      <c r="C70">
        <f>D68</f>
        <v>169.2</v>
      </c>
      <c r="D70">
        <v>173.13</v>
      </c>
      <c r="E70">
        <f>C70</f>
        <v>169.2</v>
      </c>
      <c r="F70" s="4">
        <f>E70+2.5</f>
        <v>171.7</v>
      </c>
      <c r="I70" t="s">
        <v>81</v>
      </c>
      <c r="K70" t="s">
        <v>265</v>
      </c>
      <c r="L70" t="s">
        <v>189</v>
      </c>
      <c r="M70">
        <v>0.66300000000000003</v>
      </c>
      <c r="N70" t="s">
        <v>185</v>
      </c>
      <c r="O70">
        <v>0.33700000000000002</v>
      </c>
      <c r="P70">
        <v>235.38</v>
      </c>
      <c r="Q70">
        <v>0.28799999999999998</v>
      </c>
      <c r="R70">
        <v>0.17199999999999999</v>
      </c>
      <c r="S70">
        <v>0.22800000000000001</v>
      </c>
      <c r="T70">
        <v>0.27300000000000002</v>
      </c>
      <c r="U70">
        <v>0.26100000000000001</v>
      </c>
      <c r="V70">
        <v>2252.34</v>
      </c>
      <c r="W70">
        <v>2339.31</v>
      </c>
      <c r="X70">
        <v>2225.36</v>
      </c>
      <c r="Y70">
        <v>1.5840000000000001</v>
      </c>
      <c r="Z70">
        <v>1.323</v>
      </c>
      <c r="AA70">
        <v>0.79</v>
      </c>
      <c r="AB70">
        <v>0.83499999999999996</v>
      </c>
    </row>
    <row r="71" spans="1:28" x14ac:dyDescent="0.25">
      <c r="A71" t="s">
        <v>10</v>
      </c>
      <c r="E71">
        <f>F70</f>
        <v>171.7</v>
      </c>
      <c r="F71" s="4">
        <f>D70</f>
        <v>173.13</v>
      </c>
      <c r="I71" t="s">
        <v>82</v>
      </c>
      <c r="K71" t="s">
        <v>266</v>
      </c>
      <c r="L71" t="s">
        <v>189</v>
      </c>
      <c r="M71">
        <v>0.54700000000000004</v>
      </c>
      <c r="N71" t="s">
        <v>192</v>
      </c>
      <c r="O71">
        <v>0.45300000000000001</v>
      </c>
      <c r="P71">
        <v>270.75</v>
      </c>
      <c r="Q71">
        <v>0.38800000000000001</v>
      </c>
      <c r="R71">
        <v>0.25700000000000001</v>
      </c>
      <c r="S71">
        <v>0.377</v>
      </c>
      <c r="T71" t="s">
        <v>187</v>
      </c>
      <c r="U71">
        <v>0.311</v>
      </c>
      <c r="V71" t="s">
        <v>187</v>
      </c>
      <c r="W71">
        <v>2344.98</v>
      </c>
      <c r="X71">
        <v>2220.96</v>
      </c>
      <c r="Y71" t="s">
        <v>187</v>
      </c>
      <c r="Z71">
        <v>1.468</v>
      </c>
      <c r="AA71">
        <v>0.97199999999999998</v>
      </c>
      <c r="AB71" t="s">
        <v>187</v>
      </c>
    </row>
    <row r="72" spans="1:28" x14ac:dyDescent="0.25">
      <c r="A72" t="s">
        <v>10</v>
      </c>
      <c r="B72">
        <v>43</v>
      </c>
      <c r="C72">
        <f>D70</f>
        <v>173.13</v>
      </c>
      <c r="D72">
        <v>176.91</v>
      </c>
      <c r="E72">
        <f>C72</f>
        <v>173.13</v>
      </c>
      <c r="F72" s="4">
        <f>E72+2.5</f>
        <v>175.63</v>
      </c>
      <c r="I72" t="s">
        <v>83</v>
      </c>
      <c r="K72" t="s">
        <v>267</v>
      </c>
      <c r="L72" t="s">
        <v>189</v>
      </c>
      <c r="M72">
        <v>0.64200000000000002</v>
      </c>
      <c r="N72" t="s">
        <v>185</v>
      </c>
      <c r="O72">
        <v>0.35799999999999998</v>
      </c>
      <c r="P72">
        <v>265.27999999999997</v>
      </c>
      <c r="Q72">
        <v>0.38100000000000001</v>
      </c>
      <c r="R72">
        <v>0.24</v>
      </c>
      <c r="S72">
        <v>0.35199999999999998</v>
      </c>
      <c r="T72">
        <v>0.33300000000000002</v>
      </c>
      <c r="U72">
        <v>0.32100000000000001</v>
      </c>
      <c r="V72" t="s">
        <v>187</v>
      </c>
      <c r="W72">
        <v>2343.4699999999998</v>
      </c>
      <c r="X72">
        <v>2222.25</v>
      </c>
      <c r="Y72">
        <v>1.3879999999999999</v>
      </c>
      <c r="Z72">
        <v>1.464</v>
      </c>
      <c r="AA72">
        <v>0.92300000000000004</v>
      </c>
      <c r="AB72">
        <v>1.0549999999999999</v>
      </c>
    </row>
    <row r="73" spans="1:28" x14ac:dyDescent="0.25">
      <c r="A73" t="s">
        <v>10</v>
      </c>
      <c r="E73">
        <f>F72</f>
        <v>175.63</v>
      </c>
      <c r="F73" s="4">
        <f>D72</f>
        <v>176.91</v>
      </c>
      <c r="I73" t="s">
        <v>84</v>
      </c>
      <c r="J73" t="s">
        <v>45</v>
      </c>
      <c r="K73" t="s">
        <v>268</v>
      </c>
      <c r="L73" t="s">
        <v>189</v>
      </c>
      <c r="M73">
        <v>0.51700000000000002</v>
      </c>
      <c r="N73" t="s">
        <v>192</v>
      </c>
      <c r="O73">
        <v>0.48299999999999998</v>
      </c>
      <c r="P73">
        <v>337.3</v>
      </c>
      <c r="Q73">
        <v>0.34699999999999998</v>
      </c>
      <c r="R73">
        <v>0.186</v>
      </c>
      <c r="S73">
        <v>0.32500000000000001</v>
      </c>
      <c r="T73" t="s">
        <v>187</v>
      </c>
      <c r="U73">
        <v>0.26400000000000001</v>
      </c>
      <c r="V73" t="s">
        <v>187</v>
      </c>
      <c r="W73">
        <v>2343.84</v>
      </c>
      <c r="X73">
        <v>2221.0500000000002</v>
      </c>
      <c r="Y73" t="s">
        <v>187</v>
      </c>
      <c r="Z73">
        <v>1.7450000000000001</v>
      </c>
      <c r="AA73">
        <v>0.93700000000000006</v>
      </c>
      <c r="AB73" t="s">
        <v>187</v>
      </c>
    </row>
    <row r="74" spans="1:28" x14ac:dyDescent="0.25">
      <c r="A74" t="s">
        <v>10</v>
      </c>
      <c r="B74">
        <v>44</v>
      </c>
      <c r="C74">
        <f>D72</f>
        <v>176.91</v>
      </c>
      <c r="D74">
        <v>180.44</v>
      </c>
      <c r="E74">
        <f>C74</f>
        <v>176.91</v>
      </c>
      <c r="F74" s="4">
        <f>E74+2.5</f>
        <v>179.41</v>
      </c>
      <c r="I74" t="s">
        <v>85</v>
      </c>
      <c r="J74" t="s">
        <v>144</v>
      </c>
      <c r="K74" t="s">
        <v>269</v>
      </c>
      <c r="L74" t="s">
        <v>189</v>
      </c>
      <c r="M74">
        <v>0.57999999999999996</v>
      </c>
      <c r="N74" t="s">
        <v>185</v>
      </c>
      <c r="O74">
        <v>0.42</v>
      </c>
      <c r="P74">
        <v>295.60000000000002</v>
      </c>
      <c r="Q74">
        <v>0.31900000000000001</v>
      </c>
      <c r="R74">
        <v>0.156</v>
      </c>
      <c r="S74">
        <v>0.26300000000000001</v>
      </c>
      <c r="T74" t="s">
        <v>187</v>
      </c>
      <c r="U74">
        <v>0.24299999999999999</v>
      </c>
      <c r="V74" t="s">
        <v>187</v>
      </c>
      <c r="W74">
        <v>2344.46</v>
      </c>
      <c r="X74">
        <v>2221.4299999999998</v>
      </c>
      <c r="Y74" t="s">
        <v>187</v>
      </c>
      <c r="Z74">
        <v>1.6879999999999999</v>
      </c>
      <c r="AA74">
        <v>0.82499999999999996</v>
      </c>
      <c r="AB74" t="s">
        <v>187</v>
      </c>
    </row>
    <row r="75" spans="1:28" x14ac:dyDescent="0.25">
      <c r="A75" t="s">
        <v>10</v>
      </c>
      <c r="E75">
        <f>F74</f>
        <v>179.41</v>
      </c>
      <c r="F75" s="4">
        <f>D74</f>
        <v>180.44</v>
      </c>
      <c r="I75" t="s">
        <v>86</v>
      </c>
      <c r="J75" t="s">
        <v>148</v>
      </c>
      <c r="K75" t="s">
        <v>270</v>
      </c>
      <c r="L75" t="s">
        <v>185</v>
      </c>
      <c r="M75">
        <v>1</v>
      </c>
      <c r="N75" t="s">
        <v>187</v>
      </c>
      <c r="O75" t="s">
        <v>187</v>
      </c>
      <c r="P75">
        <v>356.97</v>
      </c>
      <c r="Q75">
        <v>0.373</v>
      </c>
      <c r="R75">
        <v>0.112</v>
      </c>
      <c r="S75">
        <v>0.307</v>
      </c>
      <c r="T75" t="s">
        <v>187</v>
      </c>
      <c r="U75">
        <v>0.24199999999999999</v>
      </c>
      <c r="V75">
        <v>2227.85</v>
      </c>
      <c r="W75">
        <v>2349.59</v>
      </c>
      <c r="X75">
        <v>2227.89</v>
      </c>
      <c r="Y75" t="s">
        <v>187</v>
      </c>
      <c r="Z75">
        <v>2.7370000000000001</v>
      </c>
      <c r="AA75">
        <v>0.82399999999999995</v>
      </c>
      <c r="AB75" t="s">
        <v>187</v>
      </c>
    </row>
    <row r="76" spans="1:28" x14ac:dyDescent="0.25">
      <c r="A76" t="s">
        <v>10</v>
      </c>
      <c r="B76">
        <v>45</v>
      </c>
      <c r="C76">
        <f>D74</f>
        <v>180.44</v>
      </c>
      <c r="D76">
        <v>184.17</v>
      </c>
      <c r="E76">
        <f>C76</f>
        <v>180.44</v>
      </c>
      <c r="F76" s="4">
        <f>E76+2.5</f>
        <v>182.94</v>
      </c>
      <c r="I76" t="s">
        <v>87</v>
      </c>
      <c r="J76" t="s">
        <v>146</v>
      </c>
      <c r="K76" t="s">
        <v>271</v>
      </c>
      <c r="L76" t="s">
        <v>192</v>
      </c>
      <c r="M76">
        <v>0.78200000000000003</v>
      </c>
      <c r="N76" t="s">
        <v>272</v>
      </c>
      <c r="O76">
        <v>0.218</v>
      </c>
      <c r="P76">
        <v>150.04</v>
      </c>
      <c r="Q76">
        <v>0.189</v>
      </c>
      <c r="R76">
        <v>0.12</v>
      </c>
      <c r="S76">
        <v>0.27900000000000003</v>
      </c>
      <c r="T76" t="s">
        <v>187</v>
      </c>
      <c r="U76">
        <v>0.14899999999999999</v>
      </c>
      <c r="V76" t="s">
        <v>187</v>
      </c>
      <c r="W76">
        <v>2349.67</v>
      </c>
      <c r="X76">
        <v>2211.4</v>
      </c>
      <c r="Y76" t="s">
        <v>187</v>
      </c>
      <c r="Z76">
        <v>2.319</v>
      </c>
      <c r="AA76">
        <v>1.474</v>
      </c>
      <c r="AB76" t="s">
        <v>187</v>
      </c>
    </row>
    <row r="77" spans="1:28" x14ac:dyDescent="0.25">
      <c r="A77" t="s">
        <v>10</v>
      </c>
      <c r="E77">
        <f>F76</f>
        <v>182.94</v>
      </c>
      <c r="F77" s="4">
        <f>D76</f>
        <v>184.17</v>
      </c>
      <c r="I77" t="s">
        <v>88</v>
      </c>
      <c r="K77" t="s">
        <v>273</v>
      </c>
      <c r="L77" t="s">
        <v>185</v>
      </c>
      <c r="M77">
        <v>1</v>
      </c>
      <c r="N77" t="s">
        <v>187</v>
      </c>
      <c r="O77" t="s">
        <v>187</v>
      </c>
      <c r="P77">
        <v>184.24</v>
      </c>
      <c r="Q77">
        <v>0.24399999999999999</v>
      </c>
      <c r="R77">
        <v>0.27</v>
      </c>
      <c r="S77">
        <v>0.34499999999999997</v>
      </c>
      <c r="T77" t="s">
        <v>187</v>
      </c>
      <c r="U77">
        <v>0.193</v>
      </c>
      <c r="V77" t="s">
        <v>187</v>
      </c>
      <c r="W77">
        <v>2349.5</v>
      </c>
      <c r="X77">
        <v>2222.54</v>
      </c>
      <c r="Y77" t="s">
        <v>187</v>
      </c>
      <c r="Z77">
        <v>1.278</v>
      </c>
      <c r="AA77">
        <v>1.4179999999999999</v>
      </c>
      <c r="AB77" t="s">
        <v>187</v>
      </c>
    </row>
    <row r="78" spans="1:28" x14ac:dyDescent="0.25">
      <c r="A78" t="s">
        <v>10</v>
      </c>
      <c r="B78">
        <v>46</v>
      </c>
      <c r="C78">
        <f>D76</f>
        <v>184.17</v>
      </c>
      <c r="D78">
        <v>187.86</v>
      </c>
      <c r="E78">
        <f>C78</f>
        <v>184.17</v>
      </c>
      <c r="F78" s="4">
        <f>E78+2.5</f>
        <v>186.67</v>
      </c>
      <c r="I78" t="s">
        <v>89</v>
      </c>
      <c r="K78" t="s">
        <v>274</v>
      </c>
      <c r="L78" t="s">
        <v>185</v>
      </c>
      <c r="M78">
        <v>1</v>
      </c>
      <c r="N78" t="s">
        <v>187</v>
      </c>
      <c r="O78" t="s">
        <v>187</v>
      </c>
      <c r="P78">
        <v>163.77000000000001</v>
      </c>
      <c r="Q78">
        <v>0.21</v>
      </c>
      <c r="R78">
        <v>0.223</v>
      </c>
      <c r="S78">
        <v>0.27900000000000003</v>
      </c>
      <c r="T78" t="s">
        <v>187</v>
      </c>
      <c r="U78">
        <v>0.14299999999999999</v>
      </c>
      <c r="V78" t="s">
        <v>187</v>
      </c>
      <c r="W78">
        <v>2349.12</v>
      </c>
      <c r="X78">
        <v>2213.5</v>
      </c>
      <c r="Y78" t="s">
        <v>187</v>
      </c>
      <c r="Z78">
        <v>1.2490000000000001</v>
      </c>
      <c r="AA78">
        <v>1.3320000000000001</v>
      </c>
      <c r="AB78" t="s">
        <v>187</v>
      </c>
    </row>
    <row r="79" spans="1:28" x14ac:dyDescent="0.25">
      <c r="A79" t="s">
        <v>10</v>
      </c>
      <c r="E79">
        <f>F78</f>
        <v>186.67</v>
      </c>
      <c r="F79" s="4">
        <f>D78</f>
        <v>187.86</v>
      </c>
      <c r="I79" t="s">
        <v>90</v>
      </c>
      <c r="K79" t="s">
        <v>275</v>
      </c>
      <c r="L79" t="s">
        <v>192</v>
      </c>
      <c r="M79">
        <v>0.78100000000000003</v>
      </c>
      <c r="N79" t="s">
        <v>272</v>
      </c>
      <c r="O79">
        <v>0.219</v>
      </c>
      <c r="P79">
        <v>98.337999999999994</v>
      </c>
      <c r="Q79">
        <v>0.27800000000000002</v>
      </c>
      <c r="R79">
        <v>0.246</v>
      </c>
      <c r="S79">
        <v>0.34599999999999997</v>
      </c>
      <c r="T79" t="s">
        <v>187</v>
      </c>
      <c r="U79">
        <v>0.17499999999999999</v>
      </c>
      <c r="V79" t="s">
        <v>187</v>
      </c>
      <c r="W79">
        <v>2350.77</v>
      </c>
      <c r="X79">
        <v>2212.37</v>
      </c>
      <c r="Y79" t="s">
        <v>187</v>
      </c>
      <c r="Z79">
        <v>1.403</v>
      </c>
      <c r="AA79">
        <v>1.244</v>
      </c>
      <c r="AB79" t="s">
        <v>187</v>
      </c>
    </row>
    <row r="80" spans="1:28" x14ac:dyDescent="0.25">
      <c r="A80" t="s">
        <v>10</v>
      </c>
      <c r="B80">
        <v>47</v>
      </c>
      <c r="C80">
        <f>D78</f>
        <v>187.86</v>
      </c>
      <c r="D80">
        <v>191.71</v>
      </c>
      <c r="E80">
        <f>C80</f>
        <v>187.86</v>
      </c>
      <c r="F80" s="4">
        <f>E80+2.5</f>
        <v>190.36</v>
      </c>
      <c r="I80" t="s">
        <v>91</v>
      </c>
      <c r="K80" t="s">
        <v>276</v>
      </c>
      <c r="L80" t="s">
        <v>185</v>
      </c>
      <c r="M80">
        <v>1</v>
      </c>
      <c r="N80" t="s">
        <v>187</v>
      </c>
      <c r="O80" t="s">
        <v>187</v>
      </c>
      <c r="P80">
        <v>191.29</v>
      </c>
      <c r="Q80">
        <v>0.28999999999999998</v>
      </c>
      <c r="R80">
        <v>0.27400000000000002</v>
      </c>
      <c r="S80">
        <v>0.40500000000000003</v>
      </c>
      <c r="T80" t="s">
        <v>187</v>
      </c>
      <c r="U80">
        <v>0.23699999999999999</v>
      </c>
      <c r="V80" t="s">
        <v>187</v>
      </c>
      <c r="W80">
        <v>2350.52</v>
      </c>
      <c r="X80">
        <v>2223.65</v>
      </c>
      <c r="Y80" t="s">
        <v>187</v>
      </c>
      <c r="Z80">
        <v>1.4770000000000001</v>
      </c>
      <c r="AA80">
        <v>1.3979999999999999</v>
      </c>
      <c r="AB80" t="s">
        <v>187</v>
      </c>
    </row>
    <row r="81" spans="1:28" x14ac:dyDescent="0.25">
      <c r="A81" t="s">
        <v>10</v>
      </c>
      <c r="E81">
        <f>F80</f>
        <v>190.36</v>
      </c>
      <c r="F81" s="4">
        <f>D80</f>
        <v>191.71</v>
      </c>
      <c r="I81" t="s">
        <v>92</v>
      </c>
      <c r="K81" t="s">
        <v>277</v>
      </c>
      <c r="L81" t="s">
        <v>185</v>
      </c>
      <c r="M81">
        <v>1</v>
      </c>
      <c r="N81" t="s">
        <v>187</v>
      </c>
      <c r="O81" t="s">
        <v>187</v>
      </c>
      <c r="P81">
        <v>310.81</v>
      </c>
      <c r="Q81">
        <v>0.28199999999999997</v>
      </c>
      <c r="R81">
        <v>0.248</v>
      </c>
      <c r="S81">
        <v>0.40500000000000003</v>
      </c>
      <c r="T81" t="s">
        <v>187</v>
      </c>
      <c r="U81">
        <v>0.24199999999999999</v>
      </c>
      <c r="V81">
        <v>2225.08</v>
      </c>
      <c r="W81">
        <v>2349.5700000000002</v>
      </c>
      <c r="X81">
        <v>2224.75</v>
      </c>
      <c r="Y81" t="s">
        <v>187</v>
      </c>
      <c r="Z81">
        <v>1.633</v>
      </c>
      <c r="AA81">
        <v>1.4319999999999999</v>
      </c>
      <c r="AB81" t="s">
        <v>187</v>
      </c>
    </row>
    <row r="82" spans="1:28" x14ac:dyDescent="0.25">
      <c r="A82" t="s">
        <v>10</v>
      </c>
      <c r="B82">
        <v>48</v>
      </c>
      <c r="C82">
        <f>D80</f>
        <v>191.71</v>
      </c>
      <c r="D82">
        <v>195.73</v>
      </c>
      <c r="E82">
        <f>C82</f>
        <v>191.71</v>
      </c>
      <c r="F82" s="4">
        <f>E82+2.5</f>
        <v>194.21</v>
      </c>
      <c r="I82" t="s">
        <v>93</v>
      </c>
      <c r="K82" t="s">
        <v>278</v>
      </c>
      <c r="L82" t="s">
        <v>185</v>
      </c>
      <c r="M82">
        <v>1</v>
      </c>
      <c r="N82" t="s">
        <v>187</v>
      </c>
      <c r="O82" t="s">
        <v>187</v>
      </c>
      <c r="P82">
        <v>393.11</v>
      </c>
      <c r="Q82">
        <v>0.34799999999999998</v>
      </c>
      <c r="R82">
        <v>0.21099999999999999</v>
      </c>
      <c r="S82">
        <v>0.34200000000000003</v>
      </c>
      <c r="T82" t="s">
        <v>187</v>
      </c>
      <c r="U82">
        <v>0.215</v>
      </c>
      <c r="V82" t="s">
        <v>187</v>
      </c>
      <c r="W82">
        <v>2348.16</v>
      </c>
      <c r="X82">
        <v>2223.75</v>
      </c>
      <c r="Y82" t="s">
        <v>187</v>
      </c>
      <c r="Z82">
        <v>1.62</v>
      </c>
      <c r="AA82">
        <v>0.98299999999999998</v>
      </c>
      <c r="AB82" t="s">
        <v>187</v>
      </c>
    </row>
    <row r="83" spans="1:28" x14ac:dyDescent="0.25">
      <c r="A83" t="s">
        <v>10</v>
      </c>
      <c r="E83">
        <f>F82</f>
        <v>194.21</v>
      </c>
      <c r="F83" s="4">
        <f>D82</f>
        <v>195.73</v>
      </c>
      <c r="I83" t="s">
        <v>94</v>
      </c>
      <c r="J83" t="s">
        <v>146</v>
      </c>
      <c r="K83" t="s">
        <v>279</v>
      </c>
      <c r="L83" t="s">
        <v>192</v>
      </c>
      <c r="M83">
        <v>1</v>
      </c>
      <c r="N83" t="s">
        <v>187</v>
      </c>
      <c r="O83" t="s">
        <v>187</v>
      </c>
      <c r="P83">
        <v>151.84</v>
      </c>
      <c r="Q83">
        <v>0.35299999999999998</v>
      </c>
      <c r="R83">
        <v>0.247</v>
      </c>
      <c r="S83">
        <v>0.376</v>
      </c>
      <c r="T83" t="s">
        <v>187</v>
      </c>
      <c r="U83">
        <v>0.221</v>
      </c>
      <c r="V83" t="s">
        <v>187</v>
      </c>
      <c r="W83">
        <v>2348.62</v>
      </c>
      <c r="X83">
        <v>2218.81</v>
      </c>
      <c r="Y83" t="s">
        <v>187</v>
      </c>
      <c r="Z83">
        <v>1.5209999999999999</v>
      </c>
      <c r="AA83">
        <v>1.0649999999999999</v>
      </c>
      <c r="AB83" t="s">
        <v>187</v>
      </c>
    </row>
    <row r="84" spans="1:28" x14ac:dyDescent="0.25">
      <c r="A84" t="s">
        <v>10</v>
      </c>
      <c r="B84">
        <v>49</v>
      </c>
      <c r="C84">
        <f>D82</f>
        <v>195.73</v>
      </c>
      <c r="D84">
        <v>199.77</v>
      </c>
      <c r="E84">
        <f>C84</f>
        <v>195.73</v>
      </c>
      <c r="F84" s="4">
        <f>E84+2.5</f>
        <v>198.23</v>
      </c>
      <c r="I84" t="s">
        <v>95</v>
      </c>
      <c r="J84" t="s">
        <v>45</v>
      </c>
      <c r="K84" t="s">
        <v>280</v>
      </c>
      <c r="L84" t="s">
        <v>192</v>
      </c>
      <c r="M84">
        <v>1</v>
      </c>
      <c r="N84" t="s">
        <v>187</v>
      </c>
      <c r="O84" t="s">
        <v>187</v>
      </c>
      <c r="P84">
        <v>89.716999999999999</v>
      </c>
      <c r="Q84">
        <v>0.13</v>
      </c>
      <c r="R84">
        <v>5.9200000000000003E-2</v>
      </c>
      <c r="S84">
        <v>0.13200000000000001</v>
      </c>
      <c r="T84" t="s">
        <v>187</v>
      </c>
      <c r="U84">
        <v>7.8600000000000003E-2</v>
      </c>
      <c r="V84">
        <v>2225.11</v>
      </c>
      <c r="W84">
        <v>2348.15</v>
      </c>
      <c r="X84">
        <v>2224.37</v>
      </c>
      <c r="Y84" t="s">
        <v>187</v>
      </c>
      <c r="Z84">
        <v>2.2320000000000002</v>
      </c>
      <c r="AA84">
        <v>1.0189999999999999</v>
      </c>
      <c r="AB84" t="s">
        <v>187</v>
      </c>
    </row>
    <row r="85" spans="1:28" x14ac:dyDescent="0.25">
      <c r="A85" t="s">
        <v>10</v>
      </c>
      <c r="E85">
        <f>F84</f>
        <v>198.23</v>
      </c>
      <c r="F85" s="4">
        <f>D84</f>
        <v>199.77</v>
      </c>
      <c r="I85" t="s">
        <v>96</v>
      </c>
      <c r="J85" t="s">
        <v>148</v>
      </c>
      <c r="K85" t="s">
        <v>281</v>
      </c>
      <c r="L85" t="s">
        <v>207</v>
      </c>
      <c r="M85">
        <v>0.56999999999999995</v>
      </c>
      <c r="N85" t="s">
        <v>185</v>
      </c>
      <c r="O85">
        <v>0.43</v>
      </c>
      <c r="P85">
        <v>384.89</v>
      </c>
      <c r="Q85">
        <v>0.36499999999999999</v>
      </c>
      <c r="R85">
        <v>0.14299999999999999</v>
      </c>
      <c r="S85">
        <v>0.28100000000000003</v>
      </c>
      <c r="T85" t="s">
        <v>187</v>
      </c>
      <c r="U85">
        <v>0.22500000000000001</v>
      </c>
      <c r="V85">
        <v>2225.54</v>
      </c>
      <c r="W85">
        <v>2347.77</v>
      </c>
      <c r="X85">
        <v>2225.3000000000002</v>
      </c>
      <c r="Y85" t="s">
        <v>187</v>
      </c>
      <c r="Z85">
        <v>1.9710000000000001</v>
      </c>
      <c r="AA85">
        <v>0.77</v>
      </c>
      <c r="AB85" t="s">
        <v>187</v>
      </c>
    </row>
    <row r="86" spans="1:28" x14ac:dyDescent="0.25">
      <c r="A86" t="s">
        <v>10</v>
      </c>
      <c r="B86">
        <v>50</v>
      </c>
      <c r="C86">
        <f>D84</f>
        <v>199.77</v>
      </c>
      <c r="D86">
        <v>204.11</v>
      </c>
      <c r="E86">
        <f>C86</f>
        <v>199.77</v>
      </c>
      <c r="F86" s="4">
        <f>E86+2.5</f>
        <v>202.27</v>
      </c>
      <c r="I86" t="s">
        <v>97</v>
      </c>
      <c r="J86" t="s">
        <v>148</v>
      </c>
      <c r="K86" t="s">
        <v>282</v>
      </c>
      <c r="L86" t="s">
        <v>185</v>
      </c>
      <c r="M86">
        <v>1</v>
      </c>
      <c r="N86" t="s">
        <v>187</v>
      </c>
      <c r="O86" t="s">
        <v>187</v>
      </c>
      <c r="P86">
        <v>493.83</v>
      </c>
      <c r="Q86">
        <v>0.309</v>
      </c>
      <c r="R86">
        <v>0.123</v>
      </c>
      <c r="S86">
        <v>0.30399999999999999</v>
      </c>
      <c r="T86" t="s">
        <v>187</v>
      </c>
      <c r="U86">
        <v>0.219</v>
      </c>
      <c r="V86">
        <v>2225.16</v>
      </c>
      <c r="W86">
        <v>2347.46</v>
      </c>
      <c r="X86">
        <v>2224.9899999999998</v>
      </c>
      <c r="Y86" t="s">
        <v>187</v>
      </c>
      <c r="Z86">
        <v>2.4630000000000001</v>
      </c>
      <c r="AA86">
        <v>0.98499999999999999</v>
      </c>
      <c r="AB86" t="s">
        <v>187</v>
      </c>
    </row>
    <row r="87" spans="1:28" x14ac:dyDescent="0.25">
      <c r="A87" t="s">
        <v>10</v>
      </c>
      <c r="E87">
        <f>F86</f>
        <v>202.27</v>
      </c>
      <c r="F87" s="4">
        <f>D86</f>
        <v>204.11</v>
      </c>
      <c r="I87" t="s">
        <v>98</v>
      </c>
      <c r="K87" t="s">
        <v>283</v>
      </c>
      <c r="L87" t="s">
        <v>189</v>
      </c>
      <c r="M87">
        <v>1</v>
      </c>
      <c r="N87" t="s">
        <v>187</v>
      </c>
      <c r="O87" t="s">
        <v>187</v>
      </c>
      <c r="P87">
        <v>127.24</v>
      </c>
      <c r="Q87">
        <v>0.222</v>
      </c>
      <c r="R87">
        <v>0.128</v>
      </c>
      <c r="S87" t="s">
        <v>187</v>
      </c>
      <c r="T87">
        <v>0.24099999999999999</v>
      </c>
      <c r="U87">
        <v>0.23</v>
      </c>
      <c r="V87">
        <v>2252.87</v>
      </c>
      <c r="W87">
        <v>2339.1999999999998</v>
      </c>
      <c r="X87" t="s">
        <v>187</v>
      </c>
      <c r="Y87">
        <v>1.879</v>
      </c>
      <c r="Z87" t="s">
        <v>187</v>
      </c>
      <c r="AA87" t="s">
        <v>187</v>
      </c>
      <c r="AB87" t="s">
        <v>187</v>
      </c>
    </row>
    <row r="88" spans="1:28" x14ac:dyDescent="0.25">
      <c r="A88" t="s">
        <v>10</v>
      </c>
      <c r="B88">
        <v>51</v>
      </c>
      <c r="C88">
        <f>D86</f>
        <v>204.11</v>
      </c>
      <c r="D88">
        <v>208.26</v>
      </c>
      <c r="E88">
        <f>C88</f>
        <v>204.11</v>
      </c>
      <c r="F88" s="4">
        <f>E88+2.5</f>
        <v>206.61</v>
      </c>
      <c r="I88" t="s">
        <v>99</v>
      </c>
      <c r="K88" t="s">
        <v>284</v>
      </c>
      <c r="L88" t="s">
        <v>189</v>
      </c>
      <c r="M88">
        <v>1</v>
      </c>
      <c r="N88" t="s">
        <v>187</v>
      </c>
      <c r="O88" t="s">
        <v>187</v>
      </c>
      <c r="P88">
        <v>126.91</v>
      </c>
      <c r="Q88">
        <v>0.21199999999999999</v>
      </c>
      <c r="R88">
        <v>0.154</v>
      </c>
      <c r="S88" t="s">
        <v>187</v>
      </c>
      <c r="T88">
        <v>0.22500000000000001</v>
      </c>
      <c r="U88">
        <v>0.214</v>
      </c>
      <c r="V88">
        <v>2252.35</v>
      </c>
      <c r="W88">
        <v>2337.25</v>
      </c>
      <c r="X88" t="s">
        <v>187</v>
      </c>
      <c r="Y88">
        <v>1.4630000000000001</v>
      </c>
      <c r="Z88" t="s">
        <v>187</v>
      </c>
      <c r="AA88" t="s">
        <v>187</v>
      </c>
      <c r="AB88" t="s">
        <v>187</v>
      </c>
    </row>
    <row r="89" spans="1:28" x14ac:dyDescent="0.25">
      <c r="A89" t="s">
        <v>10</v>
      </c>
      <c r="E89">
        <f>F88</f>
        <v>206.61</v>
      </c>
      <c r="F89" s="4">
        <f>D88</f>
        <v>208.26</v>
      </c>
      <c r="I89" t="s">
        <v>100</v>
      </c>
      <c r="K89" t="s">
        <v>285</v>
      </c>
      <c r="L89" t="s">
        <v>189</v>
      </c>
      <c r="M89">
        <v>1</v>
      </c>
      <c r="N89" t="s">
        <v>187</v>
      </c>
      <c r="O89" t="s">
        <v>187</v>
      </c>
      <c r="P89">
        <v>199.49</v>
      </c>
      <c r="Q89">
        <v>0.27600000000000002</v>
      </c>
      <c r="R89">
        <v>0.14000000000000001</v>
      </c>
      <c r="S89" t="s">
        <v>187</v>
      </c>
      <c r="T89" t="s">
        <v>187</v>
      </c>
      <c r="U89">
        <v>0.18099999999999999</v>
      </c>
      <c r="V89">
        <v>2255.77</v>
      </c>
      <c r="W89">
        <v>2335.2600000000002</v>
      </c>
      <c r="X89" t="s">
        <v>187</v>
      </c>
      <c r="Y89" t="s">
        <v>187</v>
      </c>
      <c r="Z89" t="s">
        <v>187</v>
      </c>
      <c r="AA89" t="s">
        <v>187</v>
      </c>
      <c r="AB89" t="s">
        <v>187</v>
      </c>
    </row>
    <row r="90" spans="1:28" x14ac:dyDescent="0.25">
      <c r="A90" t="s">
        <v>10</v>
      </c>
      <c r="B90">
        <v>52</v>
      </c>
      <c r="C90">
        <f>D88</f>
        <v>208.26</v>
      </c>
      <c r="D90">
        <v>212.45</v>
      </c>
      <c r="E90">
        <f>C90</f>
        <v>208.26</v>
      </c>
      <c r="F90" s="4">
        <f>E90+2.5</f>
        <v>210.76</v>
      </c>
      <c r="I90" t="s">
        <v>101</v>
      </c>
      <c r="K90" t="s">
        <v>286</v>
      </c>
      <c r="L90" t="s">
        <v>189</v>
      </c>
      <c r="M90">
        <v>0.745</v>
      </c>
      <c r="N90" t="s">
        <v>192</v>
      </c>
      <c r="O90">
        <v>0.255</v>
      </c>
      <c r="P90">
        <v>58.131999999999998</v>
      </c>
      <c r="Q90">
        <v>0.16300000000000001</v>
      </c>
      <c r="R90">
        <v>7.5200000000000003E-2</v>
      </c>
      <c r="S90" t="s">
        <v>187</v>
      </c>
      <c r="T90">
        <v>9.9699999999999997E-2</v>
      </c>
      <c r="U90">
        <v>8.2900000000000001E-2</v>
      </c>
      <c r="V90">
        <v>2253.0700000000002</v>
      </c>
      <c r="W90">
        <v>2346</v>
      </c>
      <c r="X90" t="s">
        <v>187</v>
      </c>
      <c r="Y90">
        <v>1.325</v>
      </c>
      <c r="Z90" t="s">
        <v>187</v>
      </c>
      <c r="AA90" t="s">
        <v>187</v>
      </c>
      <c r="AB90" t="s">
        <v>187</v>
      </c>
    </row>
    <row r="91" spans="1:28" x14ac:dyDescent="0.25">
      <c r="A91" t="s">
        <v>10</v>
      </c>
      <c r="E91">
        <f>F90</f>
        <v>210.76</v>
      </c>
      <c r="F91" s="4">
        <f>D90</f>
        <v>212.45</v>
      </c>
      <c r="I91" t="s">
        <v>102</v>
      </c>
      <c r="K91" t="s">
        <v>287</v>
      </c>
      <c r="L91" t="s">
        <v>192</v>
      </c>
      <c r="M91">
        <v>0.59099999999999997</v>
      </c>
      <c r="N91" t="s">
        <v>189</v>
      </c>
      <c r="O91">
        <v>0.40899999999999997</v>
      </c>
      <c r="P91">
        <v>180.98</v>
      </c>
      <c r="Q91">
        <v>0.313</v>
      </c>
      <c r="R91">
        <v>0.23599999999999999</v>
      </c>
      <c r="S91">
        <v>0.36099999999999999</v>
      </c>
      <c r="T91" t="s">
        <v>187</v>
      </c>
      <c r="U91">
        <v>0.24299999999999999</v>
      </c>
      <c r="V91" t="s">
        <v>187</v>
      </c>
      <c r="W91">
        <v>2345.92</v>
      </c>
      <c r="X91">
        <v>2218.56</v>
      </c>
      <c r="Y91" t="s">
        <v>187</v>
      </c>
      <c r="Z91">
        <v>1.53</v>
      </c>
      <c r="AA91">
        <v>1.1519999999999999</v>
      </c>
      <c r="AB91" t="s">
        <v>187</v>
      </c>
    </row>
    <row r="92" spans="1:28" x14ac:dyDescent="0.25">
      <c r="A92" t="s">
        <v>10</v>
      </c>
      <c r="B92">
        <v>53</v>
      </c>
      <c r="C92">
        <f>D90</f>
        <v>212.45</v>
      </c>
      <c r="D92">
        <v>216.55</v>
      </c>
      <c r="E92">
        <f>C92</f>
        <v>212.45</v>
      </c>
      <c r="F92" s="4">
        <f>E92+2.5</f>
        <v>214.95</v>
      </c>
      <c r="I92" t="s">
        <v>103</v>
      </c>
      <c r="K92" t="s">
        <v>288</v>
      </c>
      <c r="L92" t="s">
        <v>189</v>
      </c>
      <c r="M92">
        <v>1</v>
      </c>
      <c r="N92" t="s">
        <v>187</v>
      </c>
      <c r="O92" t="s">
        <v>187</v>
      </c>
      <c r="P92">
        <v>189.7</v>
      </c>
      <c r="Q92">
        <v>0.23599999999999999</v>
      </c>
      <c r="R92">
        <v>0.13500000000000001</v>
      </c>
      <c r="S92" t="s">
        <v>187</v>
      </c>
      <c r="T92">
        <v>0.25</v>
      </c>
      <c r="U92">
        <v>0.21199999999999999</v>
      </c>
      <c r="V92">
        <v>2251.88</v>
      </c>
      <c r="W92">
        <v>2333.65</v>
      </c>
      <c r="X92" t="s">
        <v>187</v>
      </c>
      <c r="Y92">
        <v>1.8540000000000001</v>
      </c>
      <c r="Z92" t="s">
        <v>187</v>
      </c>
      <c r="AA92" t="s">
        <v>187</v>
      </c>
      <c r="AB92" t="s">
        <v>187</v>
      </c>
    </row>
    <row r="93" spans="1:28" x14ac:dyDescent="0.25">
      <c r="A93" t="s">
        <v>10</v>
      </c>
      <c r="E93">
        <f>F92</f>
        <v>214.95</v>
      </c>
      <c r="F93" s="4">
        <f>D92</f>
        <v>216.55</v>
      </c>
      <c r="I93" t="s">
        <v>104</v>
      </c>
      <c r="K93" t="s">
        <v>289</v>
      </c>
      <c r="L93" t="s">
        <v>189</v>
      </c>
      <c r="M93">
        <v>0.60599999999999998</v>
      </c>
      <c r="N93" t="s">
        <v>185</v>
      </c>
      <c r="O93">
        <v>0.39400000000000002</v>
      </c>
      <c r="P93">
        <v>217.87</v>
      </c>
      <c r="Q93">
        <v>0.32600000000000001</v>
      </c>
      <c r="R93">
        <v>0.193</v>
      </c>
      <c r="S93">
        <v>0.26200000000000001</v>
      </c>
      <c r="T93">
        <v>0.28399999999999997</v>
      </c>
      <c r="U93">
        <v>0.28599999999999998</v>
      </c>
      <c r="V93">
        <v>2251.15</v>
      </c>
      <c r="W93">
        <v>2343.17</v>
      </c>
      <c r="X93">
        <v>2222.17</v>
      </c>
      <c r="Y93">
        <v>1.476</v>
      </c>
      <c r="Z93">
        <v>1.3620000000000001</v>
      </c>
      <c r="AA93">
        <v>0.80500000000000005</v>
      </c>
      <c r="AB93">
        <v>0.92200000000000004</v>
      </c>
    </row>
    <row r="94" spans="1:28" x14ac:dyDescent="0.25">
      <c r="A94" t="s">
        <v>10</v>
      </c>
      <c r="B94">
        <v>54</v>
      </c>
      <c r="C94">
        <f>D92</f>
        <v>216.55</v>
      </c>
      <c r="D94">
        <v>220.68</v>
      </c>
      <c r="E94">
        <f>C94</f>
        <v>216.55</v>
      </c>
      <c r="F94" s="4">
        <f>E94+2.5</f>
        <v>219.05</v>
      </c>
      <c r="I94" t="s">
        <v>105</v>
      </c>
      <c r="K94" t="s">
        <v>290</v>
      </c>
      <c r="L94" t="s">
        <v>189</v>
      </c>
      <c r="M94">
        <v>0.84299999999999997</v>
      </c>
      <c r="N94" t="s">
        <v>192</v>
      </c>
      <c r="O94">
        <v>0.157</v>
      </c>
      <c r="P94">
        <v>206.73</v>
      </c>
      <c r="Q94">
        <v>0.24099999999999999</v>
      </c>
      <c r="R94">
        <v>0.13800000000000001</v>
      </c>
      <c r="S94" t="s">
        <v>187</v>
      </c>
      <c r="T94">
        <v>0.26600000000000001</v>
      </c>
      <c r="U94">
        <v>0.24399999999999999</v>
      </c>
      <c r="V94">
        <v>2252.5100000000002</v>
      </c>
      <c r="W94">
        <v>2336.92</v>
      </c>
      <c r="X94" t="s">
        <v>187</v>
      </c>
      <c r="Y94">
        <v>1.9359999999999999</v>
      </c>
      <c r="Z94" t="s">
        <v>187</v>
      </c>
      <c r="AA94" t="s">
        <v>187</v>
      </c>
      <c r="AB94" t="s">
        <v>187</v>
      </c>
    </row>
    <row r="95" spans="1:28" x14ac:dyDescent="0.25">
      <c r="A95" t="s">
        <v>10</v>
      </c>
      <c r="E95">
        <f>F94</f>
        <v>219.05</v>
      </c>
      <c r="F95" s="4">
        <f>D94</f>
        <v>220.68</v>
      </c>
      <c r="I95" t="s">
        <v>106</v>
      </c>
      <c r="K95" t="s">
        <v>291</v>
      </c>
      <c r="L95" t="s">
        <v>192</v>
      </c>
      <c r="M95">
        <v>1</v>
      </c>
      <c r="N95" t="s">
        <v>187</v>
      </c>
      <c r="O95" t="s">
        <v>187</v>
      </c>
      <c r="P95">
        <v>330.82</v>
      </c>
      <c r="Q95">
        <v>0.318</v>
      </c>
      <c r="R95">
        <v>0.20200000000000001</v>
      </c>
      <c r="S95">
        <v>0.35299999999999998</v>
      </c>
      <c r="T95" t="s">
        <v>187</v>
      </c>
      <c r="U95">
        <v>0.22700000000000001</v>
      </c>
      <c r="V95" t="s">
        <v>187</v>
      </c>
      <c r="W95">
        <v>2351.81</v>
      </c>
      <c r="X95">
        <v>2220.0700000000002</v>
      </c>
      <c r="Y95" t="s">
        <v>187</v>
      </c>
      <c r="Z95">
        <v>1.7450000000000001</v>
      </c>
      <c r="AA95">
        <v>1.111</v>
      </c>
      <c r="AB95" t="s">
        <v>187</v>
      </c>
    </row>
    <row r="96" spans="1:28" x14ac:dyDescent="0.25">
      <c r="A96" t="s">
        <v>10</v>
      </c>
      <c r="B96">
        <v>55</v>
      </c>
      <c r="C96">
        <f>D94</f>
        <v>220.68</v>
      </c>
      <c r="D96">
        <v>224.75</v>
      </c>
      <c r="E96">
        <f>C96</f>
        <v>220.68</v>
      </c>
      <c r="F96" s="4">
        <f>E96+2.5</f>
        <v>223.18</v>
      </c>
      <c r="I96" t="s">
        <v>107</v>
      </c>
      <c r="K96" t="s">
        <v>292</v>
      </c>
      <c r="L96" t="s">
        <v>189</v>
      </c>
      <c r="M96">
        <v>0.63600000000000001</v>
      </c>
      <c r="N96" t="s">
        <v>185</v>
      </c>
      <c r="O96">
        <v>0.36399999999999999</v>
      </c>
      <c r="P96">
        <v>165.24</v>
      </c>
      <c r="Q96">
        <v>0.23499999999999999</v>
      </c>
      <c r="R96">
        <v>0.14599999999999999</v>
      </c>
      <c r="S96">
        <v>0.20699999999999999</v>
      </c>
      <c r="T96">
        <v>0.20699999999999999</v>
      </c>
      <c r="U96">
        <v>0.19500000000000001</v>
      </c>
      <c r="V96">
        <v>2250.58</v>
      </c>
      <c r="W96">
        <v>2341.7199999999998</v>
      </c>
      <c r="X96">
        <v>2221.65</v>
      </c>
      <c r="Y96">
        <v>1.4159999999999999</v>
      </c>
      <c r="Z96">
        <v>1.4139999999999999</v>
      </c>
      <c r="AA96">
        <v>0.88300000000000001</v>
      </c>
      <c r="AB96">
        <v>0.999</v>
      </c>
    </row>
    <row r="97" spans="1:28" x14ac:dyDescent="0.25">
      <c r="A97" t="s">
        <v>10</v>
      </c>
      <c r="E97">
        <f>F96</f>
        <v>223.18</v>
      </c>
      <c r="F97" s="4">
        <f>D96</f>
        <v>224.75</v>
      </c>
      <c r="I97" t="s">
        <v>108</v>
      </c>
      <c r="K97" t="s">
        <v>293</v>
      </c>
      <c r="L97" t="s">
        <v>189</v>
      </c>
      <c r="M97">
        <v>0.52300000000000002</v>
      </c>
      <c r="N97" t="s">
        <v>192</v>
      </c>
      <c r="O97">
        <v>0.47699999999999998</v>
      </c>
      <c r="P97">
        <v>222.05</v>
      </c>
      <c r="Q97">
        <v>0.26700000000000002</v>
      </c>
      <c r="R97">
        <v>0.16900000000000001</v>
      </c>
      <c r="S97">
        <v>0.25700000000000001</v>
      </c>
      <c r="T97" t="s">
        <v>187</v>
      </c>
      <c r="U97">
        <v>0.20100000000000001</v>
      </c>
      <c r="V97" t="s">
        <v>187</v>
      </c>
      <c r="W97">
        <v>2345.6</v>
      </c>
      <c r="X97">
        <v>2220.46</v>
      </c>
      <c r="Y97" t="s">
        <v>187</v>
      </c>
      <c r="Z97">
        <v>1.52</v>
      </c>
      <c r="AA97">
        <v>0.96399999999999997</v>
      </c>
      <c r="AB97" t="s">
        <v>187</v>
      </c>
    </row>
    <row r="98" spans="1:28" x14ac:dyDescent="0.25">
      <c r="A98" t="s">
        <v>10</v>
      </c>
      <c r="B98">
        <v>56</v>
      </c>
      <c r="C98">
        <f>D96</f>
        <v>224.75</v>
      </c>
      <c r="D98">
        <v>228.83</v>
      </c>
      <c r="E98">
        <f>C98</f>
        <v>224.75</v>
      </c>
      <c r="F98" s="4">
        <f>E98+2.5</f>
        <v>227.25</v>
      </c>
      <c r="I98" t="s">
        <v>109</v>
      </c>
      <c r="K98" t="s">
        <v>294</v>
      </c>
      <c r="L98" t="s">
        <v>189</v>
      </c>
      <c r="M98">
        <v>1</v>
      </c>
      <c r="N98" t="s">
        <v>187</v>
      </c>
      <c r="O98" t="s">
        <v>187</v>
      </c>
      <c r="P98">
        <v>283.17</v>
      </c>
      <c r="Q98">
        <v>0.26500000000000001</v>
      </c>
      <c r="R98">
        <v>0.13800000000000001</v>
      </c>
      <c r="S98" t="s">
        <v>187</v>
      </c>
      <c r="T98">
        <v>0.26600000000000001</v>
      </c>
      <c r="U98">
        <v>0.218</v>
      </c>
      <c r="V98">
        <v>2251.86</v>
      </c>
      <c r="W98">
        <v>2339.39</v>
      </c>
      <c r="X98" t="s">
        <v>187</v>
      </c>
      <c r="Y98">
        <v>1.93</v>
      </c>
      <c r="Z98" t="s">
        <v>187</v>
      </c>
      <c r="AA98" t="s">
        <v>187</v>
      </c>
      <c r="AB98" t="s">
        <v>187</v>
      </c>
    </row>
    <row r="99" spans="1:28" x14ac:dyDescent="0.25">
      <c r="A99" t="s">
        <v>10</v>
      </c>
      <c r="E99">
        <f>F98</f>
        <v>227.25</v>
      </c>
      <c r="F99" s="4">
        <f>D98</f>
        <v>228.83</v>
      </c>
      <c r="I99" t="s">
        <v>110</v>
      </c>
      <c r="J99" t="s">
        <v>144</v>
      </c>
      <c r="K99" t="s">
        <v>295</v>
      </c>
      <c r="L99" t="s">
        <v>189</v>
      </c>
      <c r="M99">
        <v>1</v>
      </c>
      <c r="N99" t="s">
        <v>187</v>
      </c>
      <c r="O99" t="s">
        <v>187</v>
      </c>
      <c r="P99">
        <v>274.02</v>
      </c>
      <c r="Q99">
        <v>0.34899999999999998</v>
      </c>
      <c r="R99">
        <v>0.20799999999999999</v>
      </c>
      <c r="S99" t="s">
        <v>187</v>
      </c>
      <c r="T99">
        <v>0.34699999999999998</v>
      </c>
      <c r="U99">
        <v>0.29799999999999999</v>
      </c>
      <c r="V99">
        <v>2251.9899999999998</v>
      </c>
      <c r="W99">
        <v>2336.2399999999998</v>
      </c>
      <c r="X99" t="s">
        <v>187</v>
      </c>
      <c r="Y99">
        <v>1.67</v>
      </c>
      <c r="Z99" t="s">
        <v>187</v>
      </c>
      <c r="AA99" t="s">
        <v>187</v>
      </c>
      <c r="AB99" t="s">
        <v>187</v>
      </c>
    </row>
    <row r="100" spans="1:28" x14ac:dyDescent="0.25">
      <c r="A100" t="s">
        <v>10</v>
      </c>
      <c r="B100">
        <v>57</v>
      </c>
      <c r="C100">
        <f>D98</f>
        <v>228.83</v>
      </c>
      <c r="D100">
        <v>233.02</v>
      </c>
      <c r="E100">
        <f>C100</f>
        <v>228.83</v>
      </c>
      <c r="F100" s="4">
        <f>E100+2.5</f>
        <v>231.33</v>
      </c>
      <c r="I100" t="s">
        <v>111</v>
      </c>
      <c r="K100" t="s">
        <v>296</v>
      </c>
      <c r="L100" t="s">
        <v>189</v>
      </c>
      <c r="M100">
        <v>0.66600000000000004</v>
      </c>
      <c r="N100" t="s">
        <v>192</v>
      </c>
      <c r="O100">
        <v>0.33400000000000002</v>
      </c>
      <c r="P100">
        <v>145.02000000000001</v>
      </c>
      <c r="Q100">
        <v>0.29099999999999998</v>
      </c>
      <c r="R100">
        <v>0.16500000000000001</v>
      </c>
      <c r="S100">
        <v>0.24199999999999999</v>
      </c>
      <c r="T100">
        <v>0.24299999999999999</v>
      </c>
      <c r="U100">
        <v>0.27400000000000002</v>
      </c>
      <c r="V100">
        <v>2251.96</v>
      </c>
      <c r="W100">
        <v>2343.5100000000002</v>
      </c>
      <c r="X100">
        <v>2217.52</v>
      </c>
      <c r="Y100">
        <v>1.476</v>
      </c>
      <c r="Z100">
        <v>1.4650000000000001</v>
      </c>
      <c r="AA100">
        <v>0.83099999999999996</v>
      </c>
      <c r="AB100">
        <v>0.99299999999999999</v>
      </c>
    </row>
    <row r="101" spans="1:28" x14ac:dyDescent="0.25">
      <c r="A101" t="s">
        <v>10</v>
      </c>
      <c r="E101">
        <f>F100</f>
        <v>231.33</v>
      </c>
      <c r="F101" s="4">
        <f>D100</f>
        <v>233.02</v>
      </c>
      <c r="I101" t="s">
        <v>112</v>
      </c>
      <c r="K101" t="s">
        <v>297</v>
      </c>
      <c r="L101" t="s">
        <v>189</v>
      </c>
      <c r="M101">
        <v>0.65500000000000003</v>
      </c>
      <c r="N101" t="s">
        <v>185</v>
      </c>
      <c r="O101">
        <v>0.34499999999999997</v>
      </c>
      <c r="P101">
        <v>203.1</v>
      </c>
      <c r="Q101">
        <v>0.34399999999999997</v>
      </c>
      <c r="R101">
        <v>0.16900000000000001</v>
      </c>
      <c r="S101">
        <v>0.23400000000000001</v>
      </c>
      <c r="T101">
        <v>0.27800000000000002</v>
      </c>
      <c r="U101">
        <v>0.28899999999999998</v>
      </c>
      <c r="V101">
        <v>2252.98</v>
      </c>
      <c r="W101">
        <v>2340.41</v>
      </c>
      <c r="X101">
        <v>2221.4499999999998</v>
      </c>
      <c r="Y101">
        <v>1.647</v>
      </c>
      <c r="Z101">
        <v>1.385</v>
      </c>
      <c r="AA101">
        <v>0.68</v>
      </c>
      <c r="AB101">
        <v>0.84099999999999997</v>
      </c>
    </row>
    <row r="102" spans="1:28" x14ac:dyDescent="0.25">
      <c r="A102" t="s">
        <v>10</v>
      </c>
      <c r="B102">
        <v>58</v>
      </c>
      <c r="C102">
        <f>D100</f>
        <v>233.02</v>
      </c>
      <c r="D102">
        <v>237.26</v>
      </c>
      <c r="E102">
        <f>C102</f>
        <v>233.02</v>
      </c>
      <c r="F102" s="4">
        <f>E102+2.5</f>
        <v>235.52</v>
      </c>
      <c r="I102" t="s">
        <v>113</v>
      </c>
      <c r="K102" t="s">
        <v>298</v>
      </c>
      <c r="L102" t="s">
        <v>189</v>
      </c>
      <c r="M102">
        <v>1</v>
      </c>
      <c r="N102" t="s">
        <v>187</v>
      </c>
      <c r="O102" t="s">
        <v>187</v>
      </c>
      <c r="P102">
        <v>285.76</v>
      </c>
      <c r="Q102">
        <v>0.27</v>
      </c>
      <c r="R102">
        <v>0.14099999999999999</v>
      </c>
      <c r="S102" t="s">
        <v>187</v>
      </c>
      <c r="T102">
        <v>0.254</v>
      </c>
      <c r="U102">
        <v>0.219</v>
      </c>
      <c r="V102">
        <v>2251.8000000000002</v>
      </c>
      <c r="W102">
        <v>2338.52</v>
      </c>
      <c r="X102" t="s">
        <v>187</v>
      </c>
      <c r="Y102">
        <v>1.7949999999999999</v>
      </c>
      <c r="Z102" t="s">
        <v>187</v>
      </c>
      <c r="AA102" t="s">
        <v>187</v>
      </c>
      <c r="AB102" t="s">
        <v>187</v>
      </c>
    </row>
    <row r="103" spans="1:28" x14ac:dyDescent="0.25">
      <c r="A103" t="s">
        <v>10</v>
      </c>
      <c r="E103">
        <f>F102</f>
        <v>235.52</v>
      </c>
      <c r="F103" s="4">
        <f>D102</f>
        <v>237.26</v>
      </c>
      <c r="I103" t="s">
        <v>114</v>
      </c>
      <c r="J103" t="s">
        <v>45</v>
      </c>
      <c r="K103" t="s">
        <v>299</v>
      </c>
      <c r="L103" t="s">
        <v>189</v>
      </c>
      <c r="M103">
        <v>1</v>
      </c>
      <c r="N103" t="s">
        <v>187</v>
      </c>
      <c r="O103" t="s">
        <v>187</v>
      </c>
      <c r="P103">
        <v>92.218999999999994</v>
      </c>
      <c r="Q103">
        <v>0.28199999999999997</v>
      </c>
      <c r="R103">
        <v>0.152</v>
      </c>
      <c r="S103" t="s">
        <v>187</v>
      </c>
      <c r="T103">
        <v>0.252</v>
      </c>
      <c r="U103">
        <v>0.248</v>
      </c>
      <c r="V103">
        <v>2253.17</v>
      </c>
      <c r="W103">
        <v>2338.81</v>
      </c>
      <c r="X103" t="s">
        <v>187</v>
      </c>
      <c r="Y103">
        <v>1.663</v>
      </c>
      <c r="Z103" t="s">
        <v>187</v>
      </c>
      <c r="AA103" t="s">
        <v>187</v>
      </c>
      <c r="AB103" t="s">
        <v>187</v>
      </c>
    </row>
    <row r="104" spans="1:28" x14ac:dyDescent="0.25">
      <c r="A104" t="s">
        <v>10</v>
      </c>
      <c r="B104">
        <v>59</v>
      </c>
      <c r="C104">
        <f>D102</f>
        <v>237.26</v>
      </c>
      <c r="D104">
        <v>241.5</v>
      </c>
      <c r="E104">
        <f>C104</f>
        <v>237.26</v>
      </c>
      <c r="F104" s="4">
        <f>E104+2.5</f>
        <v>239.76</v>
      </c>
      <c r="I104" t="s">
        <v>115</v>
      </c>
      <c r="K104" t="s">
        <v>300</v>
      </c>
      <c r="L104" t="s">
        <v>189</v>
      </c>
      <c r="M104">
        <v>1</v>
      </c>
      <c r="N104" t="s">
        <v>187</v>
      </c>
      <c r="O104" t="s">
        <v>187</v>
      </c>
      <c r="P104">
        <v>147.49</v>
      </c>
      <c r="Q104">
        <v>0.318</v>
      </c>
      <c r="R104">
        <v>0.13</v>
      </c>
      <c r="S104" t="s">
        <v>187</v>
      </c>
      <c r="T104">
        <v>0.28999999999999998</v>
      </c>
      <c r="U104">
        <v>0.27200000000000002</v>
      </c>
      <c r="V104">
        <v>2252.56</v>
      </c>
      <c r="W104">
        <v>2339.02</v>
      </c>
      <c r="X104" t="s">
        <v>187</v>
      </c>
      <c r="Y104">
        <v>2.2269999999999999</v>
      </c>
      <c r="Z104" t="s">
        <v>187</v>
      </c>
      <c r="AA104" t="s">
        <v>187</v>
      </c>
      <c r="AB104" t="s">
        <v>187</v>
      </c>
    </row>
    <row r="105" spans="1:28" x14ac:dyDescent="0.25">
      <c r="A105" t="s">
        <v>10</v>
      </c>
      <c r="E105">
        <f>F104</f>
        <v>239.76</v>
      </c>
      <c r="F105" s="4">
        <f>D104</f>
        <v>241.5</v>
      </c>
      <c r="I105" t="s">
        <v>116</v>
      </c>
      <c r="J105" t="s">
        <v>149</v>
      </c>
      <c r="K105" t="s">
        <v>301</v>
      </c>
      <c r="L105" t="s">
        <v>189</v>
      </c>
      <c r="M105">
        <v>0.71399999999999997</v>
      </c>
      <c r="N105" t="s">
        <v>185</v>
      </c>
      <c r="O105">
        <v>0.28599999999999998</v>
      </c>
      <c r="P105">
        <v>193.86</v>
      </c>
      <c r="Q105">
        <v>0.33400000000000002</v>
      </c>
      <c r="R105">
        <v>0.16700000000000001</v>
      </c>
      <c r="S105" t="s">
        <v>187</v>
      </c>
      <c r="T105">
        <v>0.30599999999999999</v>
      </c>
      <c r="U105">
        <v>0.28699999999999998</v>
      </c>
      <c r="V105">
        <v>2252.23</v>
      </c>
      <c r="W105">
        <v>2342.2399999999998</v>
      </c>
      <c r="X105" t="s">
        <v>187</v>
      </c>
      <c r="Y105">
        <v>1.829</v>
      </c>
      <c r="Z105" t="s">
        <v>187</v>
      </c>
      <c r="AA105" t="s">
        <v>187</v>
      </c>
      <c r="AB105" t="s">
        <v>187</v>
      </c>
    </row>
    <row r="106" spans="1:28" x14ac:dyDescent="0.25">
      <c r="A106" t="s">
        <v>10</v>
      </c>
      <c r="B106">
        <v>60</v>
      </c>
      <c r="C106">
        <f>D104</f>
        <v>241.5</v>
      </c>
      <c r="D106">
        <v>245.84</v>
      </c>
      <c r="E106">
        <f>C106</f>
        <v>241.5</v>
      </c>
      <c r="F106" s="4">
        <f>E106+2.5</f>
        <v>244</v>
      </c>
      <c r="I106" t="s">
        <v>117</v>
      </c>
      <c r="K106" t="s">
        <v>302</v>
      </c>
      <c r="L106" t="s">
        <v>189</v>
      </c>
      <c r="M106">
        <v>1</v>
      </c>
      <c r="N106" t="s">
        <v>187</v>
      </c>
      <c r="O106" t="s">
        <v>187</v>
      </c>
      <c r="P106">
        <v>195.57</v>
      </c>
      <c r="Q106">
        <v>0.34</v>
      </c>
      <c r="R106">
        <v>0.16700000000000001</v>
      </c>
      <c r="S106" t="s">
        <v>187</v>
      </c>
      <c r="T106">
        <v>0.311</v>
      </c>
      <c r="U106">
        <v>0.27800000000000002</v>
      </c>
      <c r="V106">
        <v>2253.31</v>
      </c>
      <c r="W106">
        <v>2339.17</v>
      </c>
      <c r="X106" t="s">
        <v>187</v>
      </c>
      <c r="Y106">
        <v>1.8620000000000001</v>
      </c>
      <c r="Z106" t="s">
        <v>187</v>
      </c>
      <c r="AA106" t="s">
        <v>187</v>
      </c>
      <c r="AB106" t="s">
        <v>187</v>
      </c>
    </row>
    <row r="107" spans="1:28" x14ac:dyDescent="0.25">
      <c r="A107" t="s">
        <v>10</v>
      </c>
      <c r="E107">
        <f>F106</f>
        <v>244</v>
      </c>
      <c r="F107" s="4">
        <f>D106</f>
        <v>245.84</v>
      </c>
      <c r="I107" t="s">
        <v>118</v>
      </c>
      <c r="K107" t="s">
        <v>303</v>
      </c>
      <c r="L107" t="s">
        <v>189</v>
      </c>
      <c r="M107">
        <v>0.67500000000000004</v>
      </c>
      <c r="N107" t="s">
        <v>185</v>
      </c>
      <c r="O107">
        <v>0.32500000000000001</v>
      </c>
      <c r="P107">
        <v>119.74</v>
      </c>
      <c r="Q107">
        <v>0.20100000000000001</v>
      </c>
      <c r="R107">
        <v>0.13200000000000001</v>
      </c>
      <c r="S107">
        <v>0.153</v>
      </c>
      <c r="T107">
        <v>0.17199999999999999</v>
      </c>
      <c r="U107">
        <v>0.17</v>
      </c>
      <c r="V107">
        <v>2250.73</v>
      </c>
      <c r="W107">
        <v>2340.48</v>
      </c>
      <c r="X107">
        <v>2222.61</v>
      </c>
      <c r="Y107">
        <v>1.3029999999999999</v>
      </c>
      <c r="Z107">
        <v>1.159</v>
      </c>
      <c r="AA107">
        <v>0.76100000000000001</v>
      </c>
      <c r="AB107">
        <v>0.89</v>
      </c>
    </row>
    <row r="108" spans="1:28" x14ac:dyDescent="0.25">
      <c r="A108" t="s">
        <v>10</v>
      </c>
      <c r="B108">
        <v>61</v>
      </c>
      <c r="C108">
        <f>D106</f>
        <v>245.84</v>
      </c>
      <c r="D108">
        <v>249.39</v>
      </c>
      <c r="E108">
        <f>C108</f>
        <v>245.84</v>
      </c>
      <c r="F108" s="4">
        <f>E108+2.5</f>
        <v>248.34</v>
      </c>
      <c r="I108" t="s">
        <v>119</v>
      </c>
      <c r="K108" t="s">
        <v>304</v>
      </c>
      <c r="L108" t="s">
        <v>189</v>
      </c>
      <c r="M108">
        <v>0.66</v>
      </c>
      <c r="N108" t="s">
        <v>185</v>
      </c>
      <c r="O108">
        <v>0.34</v>
      </c>
      <c r="P108">
        <v>135.25</v>
      </c>
      <c r="Q108">
        <v>0.27500000000000002</v>
      </c>
      <c r="R108">
        <v>0.2</v>
      </c>
      <c r="S108">
        <v>0.20699999999999999</v>
      </c>
      <c r="T108">
        <v>0.26700000000000002</v>
      </c>
      <c r="U108">
        <v>0.24199999999999999</v>
      </c>
      <c r="V108">
        <v>2251.6</v>
      </c>
      <c r="W108">
        <v>2340.0500000000002</v>
      </c>
      <c r="X108">
        <v>2227.23</v>
      </c>
      <c r="Y108">
        <v>1.3360000000000001</v>
      </c>
      <c r="Z108">
        <v>1.0389999999999999</v>
      </c>
      <c r="AA108">
        <v>0.754</v>
      </c>
      <c r="AB108">
        <v>0.77800000000000002</v>
      </c>
    </row>
    <row r="109" spans="1:28" x14ac:dyDescent="0.25">
      <c r="A109" t="s">
        <v>10</v>
      </c>
      <c r="E109">
        <f>F108</f>
        <v>248.34</v>
      </c>
      <c r="F109" s="4">
        <f>D108</f>
        <v>249.39</v>
      </c>
      <c r="I109" t="s">
        <v>120</v>
      </c>
      <c r="K109" t="s">
        <v>305</v>
      </c>
      <c r="L109" t="s">
        <v>189</v>
      </c>
      <c r="M109">
        <v>1</v>
      </c>
      <c r="N109" t="s">
        <v>187</v>
      </c>
      <c r="O109" t="s">
        <v>187</v>
      </c>
      <c r="P109">
        <v>97.495999999999995</v>
      </c>
      <c r="Q109">
        <v>0.17799999999999999</v>
      </c>
      <c r="R109">
        <v>6.9500000000000006E-2</v>
      </c>
      <c r="S109" t="s">
        <v>187</v>
      </c>
      <c r="T109">
        <v>0.193</v>
      </c>
      <c r="U109">
        <v>0.188</v>
      </c>
      <c r="V109">
        <v>2254.5100000000002</v>
      </c>
      <c r="W109">
        <v>2337.2800000000002</v>
      </c>
      <c r="X109" t="s">
        <v>187</v>
      </c>
      <c r="Y109">
        <v>2.7759999999999998</v>
      </c>
      <c r="Z109" t="s">
        <v>187</v>
      </c>
      <c r="AA109" t="s">
        <v>187</v>
      </c>
      <c r="AB109" t="s">
        <v>187</v>
      </c>
    </row>
    <row r="110" spans="1:28" x14ac:dyDescent="0.25">
      <c r="A110" t="s">
        <v>10</v>
      </c>
      <c r="B110">
        <v>62</v>
      </c>
      <c r="C110">
        <f>D108</f>
        <v>249.39</v>
      </c>
      <c r="D110">
        <v>253.64</v>
      </c>
      <c r="E110">
        <f>C110</f>
        <v>249.39</v>
      </c>
      <c r="F110" s="4">
        <f>E110+2.5</f>
        <v>251.89</v>
      </c>
      <c r="I110" t="s">
        <v>121</v>
      </c>
      <c r="K110" t="s">
        <v>306</v>
      </c>
      <c r="L110" t="s">
        <v>189</v>
      </c>
      <c r="M110">
        <v>0.754</v>
      </c>
      <c r="N110" t="s">
        <v>185</v>
      </c>
      <c r="O110">
        <v>0.246</v>
      </c>
      <c r="P110">
        <v>105.8</v>
      </c>
      <c r="Q110">
        <v>0.221</v>
      </c>
      <c r="R110">
        <v>0.14399999999999999</v>
      </c>
      <c r="S110">
        <v>0.159</v>
      </c>
      <c r="T110">
        <v>0.216</v>
      </c>
      <c r="U110">
        <v>0.217</v>
      </c>
      <c r="V110">
        <v>2252.34</v>
      </c>
      <c r="W110">
        <v>2338.2800000000002</v>
      </c>
      <c r="X110">
        <v>2224.7199999999998</v>
      </c>
      <c r="Y110">
        <v>1.496</v>
      </c>
      <c r="Z110">
        <v>1.1020000000000001</v>
      </c>
      <c r="AA110">
        <v>0.72199999999999998</v>
      </c>
      <c r="AB110">
        <v>0.73699999999999999</v>
      </c>
    </row>
    <row r="111" spans="1:28" x14ac:dyDescent="0.25">
      <c r="A111" t="s">
        <v>10</v>
      </c>
      <c r="E111">
        <f>F110</f>
        <v>251.89</v>
      </c>
      <c r="F111" s="4">
        <f>D110</f>
        <v>253.64</v>
      </c>
      <c r="I111" t="s">
        <v>122</v>
      </c>
      <c r="J111" t="s">
        <v>46</v>
      </c>
      <c r="K111" t="s">
        <v>307</v>
      </c>
      <c r="L111" t="s">
        <v>189</v>
      </c>
      <c r="M111">
        <v>0.66400000000000003</v>
      </c>
      <c r="N111" t="s">
        <v>192</v>
      </c>
      <c r="O111">
        <v>0.33600000000000002</v>
      </c>
      <c r="P111">
        <v>161.06</v>
      </c>
      <c r="Q111">
        <v>0.28999999999999998</v>
      </c>
      <c r="R111">
        <v>0.161</v>
      </c>
      <c r="S111">
        <v>0.28399999999999997</v>
      </c>
      <c r="T111">
        <v>0.3</v>
      </c>
      <c r="U111" t="s">
        <v>187</v>
      </c>
      <c r="V111">
        <v>2252.19</v>
      </c>
      <c r="W111" t="s">
        <v>187</v>
      </c>
      <c r="X111">
        <v>2221.84</v>
      </c>
      <c r="Y111">
        <v>1.865</v>
      </c>
      <c r="Z111">
        <v>1.768</v>
      </c>
      <c r="AA111">
        <v>0.98099999999999998</v>
      </c>
      <c r="AB111">
        <v>0.94799999999999995</v>
      </c>
    </row>
    <row r="112" spans="1:28" x14ac:dyDescent="0.25">
      <c r="A112" t="s">
        <v>10</v>
      </c>
      <c r="B112">
        <v>63</v>
      </c>
      <c r="C112">
        <f>D110</f>
        <v>253.64</v>
      </c>
      <c r="D112">
        <v>257.51</v>
      </c>
      <c r="E112">
        <f>C112</f>
        <v>253.64</v>
      </c>
      <c r="F112" s="4">
        <f>E112+2.5</f>
        <v>256.14</v>
      </c>
      <c r="I112" t="s">
        <v>123</v>
      </c>
      <c r="J112" t="s">
        <v>46</v>
      </c>
      <c r="K112" t="s">
        <v>308</v>
      </c>
      <c r="L112" t="s">
        <v>189</v>
      </c>
      <c r="M112">
        <v>0.64700000000000002</v>
      </c>
      <c r="N112" t="s">
        <v>192</v>
      </c>
      <c r="O112">
        <v>0.35299999999999998</v>
      </c>
      <c r="P112">
        <v>44.325000000000003</v>
      </c>
      <c r="Q112">
        <v>8.1500000000000003E-2</v>
      </c>
      <c r="R112">
        <v>5.5E-2</v>
      </c>
      <c r="S112">
        <v>5.9299999999999999E-2</v>
      </c>
      <c r="T112">
        <v>6.4299999999999996E-2</v>
      </c>
      <c r="U112">
        <v>5.5E-2</v>
      </c>
      <c r="V112">
        <v>2251.52</v>
      </c>
      <c r="W112">
        <v>2339.0300000000002</v>
      </c>
      <c r="X112">
        <v>2224.44</v>
      </c>
      <c r="Y112">
        <v>1.169</v>
      </c>
      <c r="Z112">
        <v>1.0780000000000001</v>
      </c>
      <c r="AA112">
        <v>0.72799999999999998</v>
      </c>
      <c r="AB112">
        <v>0.92200000000000004</v>
      </c>
    </row>
    <row r="113" spans="1:28" x14ac:dyDescent="0.25">
      <c r="A113" t="s">
        <v>10</v>
      </c>
      <c r="E113">
        <f>F112</f>
        <v>256.14</v>
      </c>
      <c r="F113" s="4">
        <f>D112</f>
        <v>257.51</v>
      </c>
      <c r="I113" t="s">
        <v>124</v>
      </c>
      <c r="K113" t="s">
        <v>309</v>
      </c>
      <c r="L113" t="s">
        <v>189</v>
      </c>
      <c r="M113">
        <v>0.81699999999999995</v>
      </c>
      <c r="N113" t="s">
        <v>185</v>
      </c>
      <c r="O113">
        <v>0.183</v>
      </c>
      <c r="P113">
        <v>144.08000000000001</v>
      </c>
      <c r="Q113">
        <v>0.28499999999999998</v>
      </c>
      <c r="R113">
        <v>0.14599999999999999</v>
      </c>
      <c r="S113">
        <v>0.19600000000000001</v>
      </c>
      <c r="T113">
        <v>0.26200000000000001</v>
      </c>
      <c r="U113">
        <v>0.247</v>
      </c>
      <c r="V113">
        <v>2254.0700000000002</v>
      </c>
      <c r="W113">
        <v>2342.23</v>
      </c>
      <c r="X113">
        <v>2224.98</v>
      </c>
      <c r="Y113">
        <v>1.7949999999999999</v>
      </c>
      <c r="Z113">
        <v>1.347</v>
      </c>
      <c r="AA113">
        <v>0.68700000000000006</v>
      </c>
      <c r="AB113">
        <v>0.75</v>
      </c>
    </row>
    <row r="114" spans="1:28" x14ac:dyDescent="0.25">
      <c r="A114" t="s">
        <v>10</v>
      </c>
      <c r="B114">
        <v>64</v>
      </c>
      <c r="C114">
        <f>D112</f>
        <v>257.51</v>
      </c>
      <c r="D114">
        <v>261.89999999999998</v>
      </c>
      <c r="E114">
        <f>C114</f>
        <v>257.51</v>
      </c>
      <c r="F114" s="4">
        <f>E114+2.5</f>
        <v>260.01</v>
      </c>
      <c r="I114" t="s">
        <v>125</v>
      </c>
      <c r="K114" t="s">
        <v>310</v>
      </c>
      <c r="L114" t="s">
        <v>185</v>
      </c>
      <c r="M114">
        <v>1</v>
      </c>
      <c r="N114" t="s">
        <v>187</v>
      </c>
      <c r="O114" t="s">
        <v>187</v>
      </c>
      <c r="P114">
        <v>279.13</v>
      </c>
      <c r="Q114">
        <v>0.32300000000000001</v>
      </c>
      <c r="R114">
        <v>0.188</v>
      </c>
      <c r="S114">
        <v>0.36</v>
      </c>
      <c r="T114" t="s">
        <v>187</v>
      </c>
      <c r="U114">
        <v>0.23599999999999999</v>
      </c>
      <c r="V114" t="s">
        <v>187</v>
      </c>
      <c r="W114">
        <v>2349.6</v>
      </c>
      <c r="X114">
        <v>2219.48</v>
      </c>
      <c r="Y114" t="s">
        <v>187</v>
      </c>
      <c r="Z114">
        <v>1.9159999999999999</v>
      </c>
      <c r="AA114">
        <v>1.115</v>
      </c>
      <c r="AB114" t="s">
        <v>187</v>
      </c>
    </row>
    <row r="115" spans="1:28" x14ac:dyDescent="0.25">
      <c r="A115" t="s">
        <v>10</v>
      </c>
      <c r="E115">
        <f>F114</f>
        <v>260.01</v>
      </c>
      <c r="F115" s="4">
        <f>D114</f>
        <v>261.89999999999998</v>
      </c>
      <c r="I115" t="s">
        <v>126</v>
      </c>
      <c r="K115" t="s">
        <v>311</v>
      </c>
      <c r="L115" t="s">
        <v>189</v>
      </c>
      <c r="M115">
        <v>1</v>
      </c>
      <c r="N115" t="s">
        <v>187</v>
      </c>
      <c r="O115" t="s">
        <v>187</v>
      </c>
      <c r="P115">
        <v>172.55</v>
      </c>
      <c r="Q115">
        <v>0.26100000000000001</v>
      </c>
      <c r="R115">
        <v>0.108</v>
      </c>
      <c r="S115" t="s">
        <v>187</v>
      </c>
      <c r="T115">
        <v>0.27</v>
      </c>
      <c r="U115">
        <v>0.249</v>
      </c>
      <c r="V115">
        <v>2254.0700000000002</v>
      </c>
      <c r="W115">
        <v>2339.9299999999998</v>
      </c>
      <c r="X115" t="s">
        <v>187</v>
      </c>
      <c r="Y115">
        <v>2.5049999999999999</v>
      </c>
      <c r="Z115" t="s">
        <v>187</v>
      </c>
      <c r="AA115" t="s">
        <v>187</v>
      </c>
      <c r="AB115" t="s">
        <v>187</v>
      </c>
    </row>
    <row r="116" spans="1:28" x14ac:dyDescent="0.25">
      <c r="A116" t="s">
        <v>10</v>
      </c>
      <c r="B116">
        <v>65</v>
      </c>
      <c r="C116">
        <f>D114</f>
        <v>261.89999999999998</v>
      </c>
      <c r="D116">
        <v>265.79000000000002</v>
      </c>
      <c r="E116">
        <f>C116</f>
        <v>261.89999999999998</v>
      </c>
      <c r="F116" s="4">
        <f>E116+2.5</f>
        <v>264.39999999999998</v>
      </c>
      <c r="I116" t="s">
        <v>127</v>
      </c>
      <c r="K116" t="s">
        <v>312</v>
      </c>
      <c r="L116" t="s">
        <v>189</v>
      </c>
      <c r="M116">
        <v>1</v>
      </c>
      <c r="N116" t="s">
        <v>187</v>
      </c>
      <c r="O116" t="s">
        <v>187</v>
      </c>
      <c r="P116">
        <v>147.83000000000001</v>
      </c>
      <c r="Q116">
        <v>0.245</v>
      </c>
      <c r="R116">
        <v>9.8100000000000007E-2</v>
      </c>
      <c r="S116" t="s">
        <v>187</v>
      </c>
      <c r="T116">
        <v>0.25900000000000001</v>
      </c>
      <c r="U116">
        <v>0.24399999999999999</v>
      </c>
      <c r="V116">
        <v>2254.8200000000002</v>
      </c>
      <c r="W116">
        <v>2341.7800000000002</v>
      </c>
      <c r="X116" t="s">
        <v>187</v>
      </c>
      <c r="Y116">
        <v>2.6360000000000001</v>
      </c>
      <c r="Z116" t="s">
        <v>187</v>
      </c>
      <c r="AA116" t="s">
        <v>187</v>
      </c>
      <c r="AB116" t="s">
        <v>187</v>
      </c>
    </row>
    <row r="117" spans="1:28" x14ac:dyDescent="0.25">
      <c r="A117" t="s">
        <v>10</v>
      </c>
      <c r="E117">
        <f>F116</f>
        <v>264.39999999999998</v>
      </c>
      <c r="F117" s="4">
        <f>D116</f>
        <v>265.79000000000002</v>
      </c>
      <c r="I117" t="s">
        <v>128</v>
      </c>
      <c r="K117" t="s">
        <v>313</v>
      </c>
      <c r="L117" t="s">
        <v>189</v>
      </c>
      <c r="M117">
        <v>0.83299999999999996</v>
      </c>
      <c r="N117" t="s">
        <v>192</v>
      </c>
      <c r="O117">
        <v>0.16700000000000001</v>
      </c>
      <c r="P117">
        <v>70.100999999999999</v>
      </c>
      <c r="Q117">
        <v>0.22600000000000001</v>
      </c>
      <c r="R117">
        <v>0.114</v>
      </c>
      <c r="S117" t="s">
        <v>187</v>
      </c>
      <c r="T117" t="s">
        <v>187</v>
      </c>
      <c r="U117">
        <v>0.19</v>
      </c>
      <c r="V117">
        <v>2255.23</v>
      </c>
      <c r="W117">
        <v>2345.9</v>
      </c>
      <c r="X117" t="s">
        <v>187</v>
      </c>
      <c r="Y117" t="s">
        <v>187</v>
      </c>
      <c r="Z117" t="s">
        <v>187</v>
      </c>
      <c r="AA117" t="s">
        <v>187</v>
      </c>
      <c r="AB117" t="s">
        <v>187</v>
      </c>
    </row>
    <row r="118" spans="1:28" x14ac:dyDescent="0.25">
      <c r="A118" t="s">
        <v>10</v>
      </c>
      <c r="B118">
        <v>66</v>
      </c>
      <c r="C118">
        <f>D116</f>
        <v>265.79000000000002</v>
      </c>
      <c r="D118">
        <v>269.42</v>
      </c>
      <c r="E118">
        <f>C118</f>
        <v>265.79000000000002</v>
      </c>
      <c r="F118" s="4">
        <f>E118+2.5</f>
        <v>268.29000000000002</v>
      </c>
      <c r="I118" t="s">
        <v>129</v>
      </c>
      <c r="K118" t="s">
        <v>314</v>
      </c>
      <c r="L118" t="s">
        <v>189</v>
      </c>
      <c r="M118">
        <v>0.79300000000000004</v>
      </c>
      <c r="N118" t="s">
        <v>192</v>
      </c>
      <c r="O118">
        <v>0.20699999999999999</v>
      </c>
      <c r="P118">
        <v>120.95</v>
      </c>
      <c r="Q118">
        <v>0.13800000000000001</v>
      </c>
      <c r="R118">
        <v>6.4100000000000004E-2</v>
      </c>
      <c r="S118" t="s">
        <v>187</v>
      </c>
      <c r="T118">
        <v>0.115</v>
      </c>
      <c r="U118">
        <v>0.112</v>
      </c>
      <c r="V118">
        <v>2255.13</v>
      </c>
      <c r="W118">
        <v>2345.16</v>
      </c>
      <c r="X118" t="s">
        <v>187</v>
      </c>
      <c r="Y118">
        <v>1.7889999999999999</v>
      </c>
      <c r="Z118" t="s">
        <v>187</v>
      </c>
      <c r="AA118" t="s">
        <v>187</v>
      </c>
      <c r="AB118" t="s">
        <v>187</v>
      </c>
    </row>
    <row r="119" spans="1:28" x14ac:dyDescent="0.25">
      <c r="A119" t="s">
        <v>10</v>
      </c>
      <c r="E119">
        <f>F118</f>
        <v>268.29000000000002</v>
      </c>
      <c r="F119" s="4">
        <f>D118</f>
        <v>269.42</v>
      </c>
      <c r="I119" t="s">
        <v>130</v>
      </c>
      <c r="K119" t="s">
        <v>315</v>
      </c>
      <c r="L119" t="s">
        <v>189</v>
      </c>
      <c r="M119">
        <v>1</v>
      </c>
      <c r="N119" t="s">
        <v>187</v>
      </c>
      <c r="O119" t="s">
        <v>187</v>
      </c>
      <c r="P119">
        <v>148.07</v>
      </c>
      <c r="Q119">
        <v>0.31900000000000001</v>
      </c>
      <c r="R119">
        <v>0.17599999999999999</v>
      </c>
      <c r="S119" t="s">
        <v>187</v>
      </c>
      <c r="T119" t="s">
        <v>187</v>
      </c>
      <c r="U119">
        <v>0.312</v>
      </c>
      <c r="V119">
        <v>2255.66</v>
      </c>
      <c r="W119">
        <v>2346.27</v>
      </c>
      <c r="X119" t="s">
        <v>187</v>
      </c>
      <c r="Y119" t="s">
        <v>187</v>
      </c>
      <c r="Z119" t="s">
        <v>187</v>
      </c>
      <c r="AA119" t="s">
        <v>187</v>
      </c>
      <c r="AB119" t="s">
        <v>187</v>
      </c>
    </row>
    <row r="120" spans="1:28" x14ac:dyDescent="0.25">
      <c r="A120" t="s">
        <v>10</v>
      </c>
      <c r="B120">
        <v>67</v>
      </c>
      <c r="C120">
        <f>D118</f>
        <v>269.42</v>
      </c>
      <c r="D120">
        <v>273.60000000000002</v>
      </c>
      <c r="E120">
        <f>C120</f>
        <v>269.42</v>
      </c>
      <c r="F120" s="4">
        <f>E120+2.5</f>
        <v>271.92</v>
      </c>
      <c r="I120" t="s">
        <v>131</v>
      </c>
      <c r="K120" t="s">
        <v>316</v>
      </c>
      <c r="L120" t="s">
        <v>189</v>
      </c>
      <c r="M120">
        <v>0.83099999999999996</v>
      </c>
      <c r="N120" t="s">
        <v>192</v>
      </c>
      <c r="O120">
        <v>0.16900000000000001</v>
      </c>
      <c r="P120">
        <v>132.77000000000001</v>
      </c>
      <c r="Q120">
        <v>0.22600000000000001</v>
      </c>
      <c r="R120">
        <v>0.13</v>
      </c>
      <c r="S120" t="s">
        <v>187</v>
      </c>
      <c r="T120" t="s">
        <v>187</v>
      </c>
      <c r="U120">
        <v>0.22600000000000001</v>
      </c>
      <c r="V120">
        <v>2255.29</v>
      </c>
      <c r="W120">
        <v>2341.0100000000002</v>
      </c>
      <c r="X120" t="s">
        <v>187</v>
      </c>
      <c r="Y120" t="s">
        <v>187</v>
      </c>
      <c r="Z120" t="s">
        <v>187</v>
      </c>
      <c r="AA120" t="s">
        <v>187</v>
      </c>
      <c r="AB120" t="s">
        <v>187</v>
      </c>
    </row>
    <row r="121" spans="1:28" x14ac:dyDescent="0.25">
      <c r="A121" t="s">
        <v>10</v>
      </c>
      <c r="E121">
        <f>F120</f>
        <v>271.92</v>
      </c>
      <c r="F121" s="4">
        <f>D120</f>
        <v>273.60000000000002</v>
      </c>
      <c r="I121" t="s">
        <v>132</v>
      </c>
      <c r="K121" t="s">
        <v>317</v>
      </c>
      <c r="L121" t="s">
        <v>189</v>
      </c>
      <c r="M121">
        <v>1</v>
      </c>
      <c r="N121" t="s">
        <v>187</v>
      </c>
      <c r="O121" t="s">
        <v>187</v>
      </c>
      <c r="P121">
        <v>160.58000000000001</v>
      </c>
      <c r="Q121">
        <v>0.28299999999999997</v>
      </c>
      <c r="R121">
        <v>0.11</v>
      </c>
      <c r="S121" t="s">
        <v>187</v>
      </c>
      <c r="T121" t="s">
        <v>187</v>
      </c>
      <c r="U121">
        <v>0.27300000000000002</v>
      </c>
      <c r="V121">
        <v>2255.4899999999998</v>
      </c>
      <c r="W121">
        <v>2346.1999999999998</v>
      </c>
      <c r="X121" t="s">
        <v>187</v>
      </c>
      <c r="Y121" t="s">
        <v>187</v>
      </c>
      <c r="Z121" t="s">
        <v>187</v>
      </c>
      <c r="AA121" t="s">
        <v>187</v>
      </c>
      <c r="AB121" t="s">
        <v>187</v>
      </c>
    </row>
    <row r="122" spans="1:28" x14ac:dyDescent="0.25">
      <c r="A122" t="s">
        <v>10</v>
      </c>
      <c r="B122">
        <v>68</v>
      </c>
      <c r="C122">
        <f>D120</f>
        <v>273.60000000000002</v>
      </c>
      <c r="D122">
        <v>277.77</v>
      </c>
      <c r="E122">
        <f>C122</f>
        <v>273.60000000000002</v>
      </c>
      <c r="F122" s="4">
        <f>E122+2.5</f>
        <v>276.10000000000002</v>
      </c>
      <c r="I122" t="s">
        <v>133</v>
      </c>
      <c r="K122" t="s">
        <v>318</v>
      </c>
      <c r="L122" t="s">
        <v>189</v>
      </c>
      <c r="M122">
        <v>1</v>
      </c>
      <c r="N122" t="s">
        <v>187</v>
      </c>
      <c r="O122" t="s">
        <v>187</v>
      </c>
      <c r="P122">
        <v>170.29</v>
      </c>
      <c r="Q122">
        <v>0.28799999999999998</v>
      </c>
      <c r="R122">
        <v>0.14199999999999999</v>
      </c>
      <c r="S122" t="s">
        <v>187</v>
      </c>
      <c r="T122" t="s">
        <v>187</v>
      </c>
      <c r="U122">
        <v>0.27100000000000002</v>
      </c>
      <c r="V122">
        <v>2255.5500000000002</v>
      </c>
      <c r="W122">
        <v>2344.33</v>
      </c>
      <c r="X122" t="s">
        <v>187</v>
      </c>
      <c r="Y122" t="s">
        <v>187</v>
      </c>
      <c r="Z122" t="s">
        <v>187</v>
      </c>
      <c r="AA122" t="s">
        <v>187</v>
      </c>
      <c r="AB122" t="s">
        <v>187</v>
      </c>
    </row>
    <row r="123" spans="1:28" x14ac:dyDescent="0.25">
      <c r="A123" t="s">
        <v>10</v>
      </c>
      <c r="E123">
        <f>F122</f>
        <v>276.10000000000002</v>
      </c>
      <c r="F123" s="4">
        <f>D122</f>
        <v>277.77</v>
      </c>
      <c r="I123" t="s">
        <v>134</v>
      </c>
      <c r="K123" t="s">
        <v>319</v>
      </c>
      <c r="L123" t="s">
        <v>189</v>
      </c>
      <c r="M123">
        <v>1</v>
      </c>
      <c r="N123" t="s">
        <v>187</v>
      </c>
      <c r="O123" t="s">
        <v>187</v>
      </c>
      <c r="P123">
        <v>187.68</v>
      </c>
      <c r="Q123">
        <v>0.36199999999999999</v>
      </c>
      <c r="R123">
        <v>0.183</v>
      </c>
      <c r="S123" t="s">
        <v>187</v>
      </c>
      <c r="T123" t="s">
        <v>187</v>
      </c>
      <c r="U123">
        <v>0.34499999999999997</v>
      </c>
      <c r="V123">
        <v>2255.3200000000002</v>
      </c>
      <c r="W123">
        <v>2344.9499999999998</v>
      </c>
      <c r="X123" t="s">
        <v>187</v>
      </c>
      <c r="Y123" t="s">
        <v>187</v>
      </c>
      <c r="Z123" t="s">
        <v>187</v>
      </c>
      <c r="AA123" t="s">
        <v>187</v>
      </c>
      <c r="AB123" t="s">
        <v>187</v>
      </c>
    </row>
    <row r="124" spans="1:28" x14ac:dyDescent="0.25">
      <c r="A124" t="s">
        <v>10</v>
      </c>
      <c r="B124">
        <v>69</v>
      </c>
      <c r="C124">
        <f>D122</f>
        <v>277.77</v>
      </c>
      <c r="D124">
        <v>281.75</v>
      </c>
      <c r="E124">
        <f>C124</f>
        <v>277.77</v>
      </c>
      <c r="F124" s="4">
        <f>E124+2.5</f>
        <v>280.27</v>
      </c>
      <c r="I124" t="s">
        <v>135</v>
      </c>
      <c r="K124" t="s">
        <v>320</v>
      </c>
      <c r="L124" t="s">
        <v>189</v>
      </c>
      <c r="M124">
        <v>0.70199999999999996</v>
      </c>
      <c r="N124" t="s">
        <v>185</v>
      </c>
      <c r="O124">
        <v>0.29799999999999999</v>
      </c>
      <c r="P124">
        <v>178.9</v>
      </c>
      <c r="Q124">
        <v>0.26500000000000001</v>
      </c>
      <c r="R124">
        <v>0.13400000000000001</v>
      </c>
      <c r="S124">
        <v>0.22600000000000001</v>
      </c>
      <c r="T124">
        <v>0.216</v>
      </c>
      <c r="U124">
        <v>0.20699999999999999</v>
      </c>
      <c r="V124" t="s">
        <v>187</v>
      </c>
      <c r="W124">
        <v>2345.85</v>
      </c>
      <c r="X124">
        <v>2224.2399999999998</v>
      </c>
      <c r="Y124">
        <v>1.6080000000000001</v>
      </c>
      <c r="Z124">
        <v>1.6850000000000001</v>
      </c>
      <c r="AA124">
        <v>0.85199999999999998</v>
      </c>
      <c r="AB124">
        <v>1.048</v>
      </c>
    </row>
    <row r="125" spans="1:28" x14ac:dyDescent="0.25">
      <c r="A125" t="s">
        <v>10</v>
      </c>
      <c r="E125">
        <f>F124</f>
        <v>280.27</v>
      </c>
      <c r="F125" s="4">
        <f>D124</f>
        <v>281.75</v>
      </c>
      <c r="I125" t="s">
        <v>136</v>
      </c>
      <c r="K125" t="s">
        <v>321</v>
      </c>
      <c r="L125" t="s">
        <v>189</v>
      </c>
      <c r="M125">
        <v>1</v>
      </c>
      <c r="N125" t="s">
        <v>187</v>
      </c>
      <c r="O125" t="s">
        <v>187</v>
      </c>
      <c r="P125">
        <v>160.06</v>
      </c>
      <c r="Q125">
        <v>0.41599999999999998</v>
      </c>
      <c r="R125">
        <v>0.17</v>
      </c>
      <c r="S125" t="s">
        <v>187</v>
      </c>
      <c r="T125" t="s">
        <v>187</v>
      </c>
      <c r="U125">
        <v>0.33300000000000002</v>
      </c>
      <c r="V125">
        <v>2256.42</v>
      </c>
      <c r="W125">
        <v>2346.06</v>
      </c>
      <c r="X125" t="s">
        <v>187</v>
      </c>
      <c r="Y125" t="s">
        <v>187</v>
      </c>
      <c r="Z125" t="s">
        <v>187</v>
      </c>
      <c r="AA125" t="s">
        <v>187</v>
      </c>
      <c r="AB125" t="s">
        <v>187</v>
      </c>
    </row>
    <row r="126" spans="1:28" x14ac:dyDescent="0.25">
      <c r="A126" t="s">
        <v>10</v>
      </c>
      <c r="B126">
        <v>70</v>
      </c>
      <c r="C126">
        <f>D124</f>
        <v>281.75</v>
      </c>
      <c r="D126">
        <v>285.48</v>
      </c>
      <c r="E126">
        <f>C126</f>
        <v>281.75</v>
      </c>
      <c r="F126" s="4">
        <f>E126+2.5</f>
        <v>284.25</v>
      </c>
      <c r="I126" t="s">
        <v>137</v>
      </c>
      <c r="K126" t="s">
        <v>322</v>
      </c>
      <c r="L126" t="s">
        <v>189</v>
      </c>
      <c r="M126">
        <v>1</v>
      </c>
      <c r="N126" t="s">
        <v>187</v>
      </c>
      <c r="O126" t="s">
        <v>187</v>
      </c>
      <c r="P126">
        <v>98.683000000000007</v>
      </c>
      <c r="Q126">
        <v>0.27</v>
      </c>
      <c r="R126">
        <v>0.11799999999999999</v>
      </c>
      <c r="S126" t="s">
        <v>187</v>
      </c>
      <c r="T126" t="s">
        <v>187</v>
      </c>
      <c r="U126">
        <v>0.22700000000000001</v>
      </c>
      <c r="V126">
        <v>2255.5300000000002</v>
      </c>
      <c r="W126">
        <v>2340.9299999999998</v>
      </c>
      <c r="X126" t="s">
        <v>187</v>
      </c>
      <c r="Y126" t="s">
        <v>187</v>
      </c>
      <c r="Z126" t="s">
        <v>187</v>
      </c>
      <c r="AA126" t="s">
        <v>187</v>
      </c>
      <c r="AB126" t="s">
        <v>187</v>
      </c>
    </row>
    <row r="127" spans="1:28" x14ac:dyDescent="0.25">
      <c r="A127" t="s">
        <v>10</v>
      </c>
      <c r="E127">
        <f>F126</f>
        <v>284.25</v>
      </c>
      <c r="F127" s="4">
        <f>D126</f>
        <v>285.48</v>
      </c>
      <c r="I127" t="s">
        <v>138</v>
      </c>
      <c r="K127" t="s">
        <v>323</v>
      </c>
      <c r="L127" t="s">
        <v>189</v>
      </c>
      <c r="M127">
        <v>1</v>
      </c>
      <c r="N127" t="s">
        <v>187</v>
      </c>
      <c r="O127" t="s">
        <v>187</v>
      </c>
      <c r="P127">
        <v>155.4</v>
      </c>
      <c r="Q127">
        <v>0.28799999999999998</v>
      </c>
      <c r="R127">
        <v>0.13300000000000001</v>
      </c>
      <c r="S127" t="s">
        <v>187</v>
      </c>
      <c r="T127">
        <v>0.26800000000000002</v>
      </c>
      <c r="U127">
        <v>0.24199999999999999</v>
      </c>
      <c r="V127">
        <v>2253.63</v>
      </c>
      <c r="W127">
        <v>2340.9499999999998</v>
      </c>
      <c r="X127" t="s">
        <v>187</v>
      </c>
      <c r="Y127">
        <v>2.012</v>
      </c>
      <c r="Z127" t="s">
        <v>187</v>
      </c>
      <c r="AA127" t="s">
        <v>187</v>
      </c>
      <c r="AB127" t="s">
        <v>187</v>
      </c>
    </row>
    <row r="128" spans="1:28" x14ac:dyDescent="0.25">
      <c r="A128" t="s">
        <v>10</v>
      </c>
      <c r="B128">
        <v>71</v>
      </c>
      <c r="C128">
        <f>D126</f>
        <v>285.48</v>
      </c>
      <c r="D128">
        <v>289.61</v>
      </c>
      <c r="E128">
        <f>C128</f>
        <v>285.48</v>
      </c>
      <c r="F128" s="4">
        <f>E128+2.5</f>
        <v>287.98</v>
      </c>
      <c r="I128" t="s">
        <v>139</v>
      </c>
      <c r="K128" t="s">
        <v>324</v>
      </c>
      <c r="L128" t="s">
        <v>189</v>
      </c>
      <c r="M128">
        <v>0.745</v>
      </c>
      <c r="N128" t="s">
        <v>192</v>
      </c>
      <c r="O128">
        <v>0.255</v>
      </c>
      <c r="P128">
        <v>202.46</v>
      </c>
      <c r="Q128">
        <v>0.34300000000000003</v>
      </c>
      <c r="R128">
        <v>0.159</v>
      </c>
      <c r="S128">
        <v>0.17199999999999999</v>
      </c>
      <c r="T128">
        <v>0.23300000000000001</v>
      </c>
      <c r="U128">
        <v>0.218</v>
      </c>
      <c r="V128">
        <v>2255.4499999999998</v>
      </c>
      <c r="W128">
        <v>2345.6</v>
      </c>
      <c r="X128">
        <v>2226.2399999999998</v>
      </c>
      <c r="Y128">
        <v>1.4690000000000001</v>
      </c>
      <c r="Z128">
        <v>1.0820000000000001</v>
      </c>
      <c r="AA128">
        <v>0.501</v>
      </c>
      <c r="AB128">
        <v>0.73699999999999999</v>
      </c>
    </row>
    <row r="129" spans="1:28" x14ac:dyDescent="0.25">
      <c r="A129" t="s">
        <v>10</v>
      </c>
      <c r="E129">
        <f>F128</f>
        <v>287.98</v>
      </c>
      <c r="F129" s="4">
        <f>D128</f>
        <v>289.61</v>
      </c>
      <c r="I129" t="s">
        <v>140</v>
      </c>
      <c r="K129" t="s">
        <v>325</v>
      </c>
      <c r="L129" t="s">
        <v>185</v>
      </c>
      <c r="M129">
        <v>1</v>
      </c>
      <c r="N129" t="s">
        <v>187</v>
      </c>
      <c r="O129" t="s">
        <v>187</v>
      </c>
      <c r="P129">
        <v>608.63</v>
      </c>
      <c r="Q129">
        <v>0.35399999999999998</v>
      </c>
      <c r="R129">
        <v>0.193</v>
      </c>
      <c r="S129">
        <v>0.44900000000000001</v>
      </c>
      <c r="T129" t="s">
        <v>187</v>
      </c>
      <c r="U129">
        <v>0.32</v>
      </c>
      <c r="V129">
        <v>2225.44</v>
      </c>
      <c r="W129">
        <v>2348.25</v>
      </c>
      <c r="X129">
        <v>2225.54</v>
      </c>
      <c r="Y129" t="s">
        <v>187</v>
      </c>
      <c r="Z129">
        <v>2.3279999999999998</v>
      </c>
      <c r="AA129">
        <v>1.268</v>
      </c>
      <c r="AB129" t="s">
        <v>187</v>
      </c>
    </row>
    <row r="130" spans="1:28" x14ac:dyDescent="0.25">
      <c r="A130" t="s">
        <v>10</v>
      </c>
      <c r="B130">
        <v>72</v>
      </c>
      <c r="C130">
        <f>D128</f>
        <v>289.61</v>
      </c>
      <c r="D130">
        <v>293.85000000000002</v>
      </c>
      <c r="E130">
        <f>C130</f>
        <v>289.61</v>
      </c>
      <c r="F130" s="4">
        <f>E130+2.5</f>
        <v>292.11</v>
      </c>
      <c r="I130" t="s">
        <v>141</v>
      </c>
      <c r="K130" t="s">
        <v>326</v>
      </c>
      <c r="L130" t="s">
        <v>189</v>
      </c>
      <c r="M130">
        <v>0.57699999999999996</v>
      </c>
      <c r="N130" t="s">
        <v>185</v>
      </c>
      <c r="O130">
        <v>0.42299999999999999</v>
      </c>
      <c r="P130">
        <v>165.37</v>
      </c>
      <c r="Q130">
        <v>0.214</v>
      </c>
      <c r="R130">
        <v>7.5200000000000003E-2</v>
      </c>
      <c r="S130">
        <v>0.13800000000000001</v>
      </c>
      <c r="T130">
        <v>0.128</v>
      </c>
      <c r="U130">
        <v>0.11799999999999999</v>
      </c>
      <c r="V130" t="s">
        <v>187</v>
      </c>
      <c r="W130">
        <v>2344.48</v>
      </c>
      <c r="X130">
        <v>2224.92</v>
      </c>
      <c r="Y130">
        <v>1.6970000000000001</v>
      </c>
      <c r="Z130">
        <v>1.829</v>
      </c>
      <c r="AA130">
        <v>0.64200000000000002</v>
      </c>
      <c r="AB130">
        <v>1.0780000000000001</v>
      </c>
    </row>
    <row r="131" spans="1:28" x14ac:dyDescent="0.25">
      <c r="A131" t="s">
        <v>10</v>
      </c>
      <c r="E131">
        <f>F130</f>
        <v>292.11</v>
      </c>
      <c r="F131" s="4">
        <f>D130</f>
        <v>293.85000000000002</v>
      </c>
      <c r="I131" t="s">
        <v>142</v>
      </c>
      <c r="K131" t="s">
        <v>327</v>
      </c>
      <c r="L131" t="s">
        <v>192</v>
      </c>
      <c r="M131">
        <v>1</v>
      </c>
      <c r="N131" t="s">
        <v>187</v>
      </c>
      <c r="O131" t="s">
        <v>187</v>
      </c>
      <c r="P131">
        <v>198.61</v>
      </c>
      <c r="Q131">
        <v>0.372</v>
      </c>
      <c r="R131">
        <v>0.20699999999999999</v>
      </c>
      <c r="S131">
        <v>0.45700000000000002</v>
      </c>
      <c r="T131" t="s">
        <v>187</v>
      </c>
      <c r="U131">
        <v>0.29699999999999999</v>
      </c>
      <c r="V131" t="s">
        <v>187</v>
      </c>
      <c r="W131">
        <v>2352.65</v>
      </c>
      <c r="X131">
        <v>2221.83</v>
      </c>
      <c r="Y131" t="s">
        <v>187</v>
      </c>
      <c r="Z131">
        <v>2.2069999999999999</v>
      </c>
      <c r="AA131">
        <v>1.2270000000000001</v>
      </c>
      <c r="AB131" t="s">
        <v>187</v>
      </c>
    </row>
    <row r="132" spans="1:28" x14ac:dyDescent="0.25">
      <c r="A132" t="s">
        <v>10</v>
      </c>
      <c r="B132">
        <v>73</v>
      </c>
      <c r="C132">
        <f>D130</f>
        <v>293.85000000000002</v>
      </c>
      <c r="D132">
        <v>298.14999999999998</v>
      </c>
      <c r="E132">
        <f>C132</f>
        <v>293.85000000000002</v>
      </c>
      <c r="F132" s="4">
        <f>E132+2.5</f>
        <v>296.35000000000002</v>
      </c>
      <c r="I132" t="s">
        <v>143</v>
      </c>
      <c r="K132" t="s">
        <v>328</v>
      </c>
      <c r="L132" t="s">
        <v>207</v>
      </c>
      <c r="M132">
        <v>0.77300000000000002</v>
      </c>
      <c r="N132" t="s">
        <v>192</v>
      </c>
      <c r="O132">
        <v>0.22700000000000001</v>
      </c>
      <c r="P132">
        <v>214.93</v>
      </c>
      <c r="Q132">
        <v>0.22700000000000001</v>
      </c>
      <c r="R132">
        <v>8.8900000000000007E-2</v>
      </c>
      <c r="S132">
        <v>0.17499999999999999</v>
      </c>
      <c r="T132" t="s">
        <v>187</v>
      </c>
      <c r="U132">
        <v>0.17</v>
      </c>
      <c r="V132">
        <v>2256.34</v>
      </c>
      <c r="W132">
        <v>2350.5700000000002</v>
      </c>
      <c r="X132">
        <v>2222.61</v>
      </c>
      <c r="Y132" t="s">
        <v>187</v>
      </c>
      <c r="Z132">
        <v>1.9730000000000001</v>
      </c>
      <c r="AA132">
        <v>0.77100000000000002</v>
      </c>
      <c r="AB132" t="s">
        <v>187</v>
      </c>
    </row>
    <row r="133" spans="1:28" x14ac:dyDescent="0.25">
      <c r="A133" t="s">
        <v>10</v>
      </c>
      <c r="E133">
        <f>F132</f>
        <v>296.35000000000002</v>
      </c>
      <c r="F133" s="4">
        <f>D132</f>
        <v>298.14999999999998</v>
      </c>
      <c r="I133" t="s">
        <v>150</v>
      </c>
      <c r="K133" t="s">
        <v>329</v>
      </c>
      <c r="L133" t="s">
        <v>192</v>
      </c>
      <c r="M133">
        <v>1</v>
      </c>
      <c r="N133" t="s">
        <v>187</v>
      </c>
      <c r="O133" t="s">
        <v>187</v>
      </c>
      <c r="P133">
        <v>127.98</v>
      </c>
      <c r="Q133">
        <v>0.27</v>
      </c>
      <c r="R133">
        <v>0.14000000000000001</v>
      </c>
      <c r="S133">
        <v>0.35399999999999998</v>
      </c>
      <c r="T133" t="s">
        <v>187</v>
      </c>
      <c r="U133">
        <v>0.21099999999999999</v>
      </c>
      <c r="V133" t="s">
        <v>187</v>
      </c>
      <c r="W133">
        <v>2352.29</v>
      </c>
      <c r="X133">
        <v>2216.4299999999998</v>
      </c>
      <c r="Y133" t="s">
        <v>187</v>
      </c>
      <c r="Z133">
        <v>2.536</v>
      </c>
      <c r="AA133">
        <v>1.3109999999999999</v>
      </c>
      <c r="AB133" t="s">
        <v>187</v>
      </c>
    </row>
    <row r="134" spans="1:28" x14ac:dyDescent="0.25">
      <c r="A134" t="s">
        <v>10</v>
      </c>
      <c r="B134">
        <v>74</v>
      </c>
      <c r="C134">
        <f>D132</f>
        <v>298.14999999999998</v>
      </c>
      <c r="D134">
        <v>302.24</v>
      </c>
      <c r="E134">
        <f>C134</f>
        <v>298.14999999999998</v>
      </c>
      <c r="F134" s="4">
        <f>E134+2.5</f>
        <v>300.64999999999998</v>
      </c>
      <c r="I134" t="s">
        <v>151</v>
      </c>
      <c r="K134" t="s">
        <v>330</v>
      </c>
      <c r="L134" t="s">
        <v>185</v>
      </c>
      <c r="M134">
        <v>1</v>
      </c>
      <c r="N134" t="s">
        <v>187</v>
      </c>
      <c r="O134" t="s">
        <v>187</v>
      </c>
      <c r="P134">
        <v>450.75</v>
      </c>
      <c r="Q134">
        <v>0.27600000000000002</v>
      </c>
      <c r="R134">
        <v>9.8799999999999999E-2</v>
      </c>
      <c r="S134">
        <v>0.32500000000000001</v>
      </c>
      <c r="T134" t="s">
        <v>187</v>
      </c>
      <c r="U134">
        <v>0.22</v>
      </c>
      <c r="V134">
        <v>2226.4899999999998</v>
      </c>
      <c r="W134">
        <v>2347.0700000000002</v>
      </c>
      <c r="X134">
        <v>2226.14</v>
      </c>
      <c r="Y134" t="s">
        <v>187</v>
      </c>
      <c r="Z134">
        <v>3.2919999999999998</v>
      </c>
      <c r="AA134">
        <v>1.179</v>
      </c>
      <c r="AB134" t="s">
        <v>187</v>
      </c>
    </row>
    <row r="135" spans="1:28" x14ac:dyDescent="0.25">
      <c r="A135" t="s">
        <v>10</v>
      </c>
      <c r="E135">
        <f>F134</f>
        <v>300.64999999999998</v>
      </c>
      <c r="F135" s="4">
        <f>D134</f>
        <v>302.24</v>
      </c>
      <c r="I135" t="s">
        <v>152</v>
      </c>
      <c r="J135" t="s">
        <v>144</v>
      </c>
      <c r="K135" t="s">
        <v>331</v>
      </c>
      <c r="L135" t="s">
        <v>189</v>
      </c>
      <c r="M135">
        <v>0.51400000000000001</v>
      </c>
      <c r="N135" t="s">
        <v>185</v>
      </c>
      <c r="O135">
        <v>0.48599999999999999</v>
      </c>
      <c r="P135">
        <v>309.67</v>
      </c>
      <c r="Q135">
        <v>0.29399999999999998</v>
      </c>
      <c r="R135">
        <v>0.16400000000000001</v>
      </c>
      <c r="S135">
        <v>0.32500000000000001</v>
      </c>
      <c r="T135" t="s">
        <v>187</v>
      </c>
      <c r="U135">
        <v>0.27</v>
      </c>
      <c r="V135" t="s">
        <v>187</v>
      </c>
      <c r="W135">
        <v>2343.81</v>
      </c>
      <c r="X135">
        <v>2222.3200000000002</v>
      </c>
      <c r="Y135" t="s">
        <v>187</v>
      </c>
      <c r="Z135">
        <v>1.984</v>
      </c>
      <c r="AA135">
        <v>1.107</v>
      </c>
      <c r="AB135" t="s">
        <v>187</v>
      </c>
    </row>
    <row r="136" spans="1:28" x14ac:dyDescent="0.25">
      <c r="A136" t="s">
        <v>10</v>
      </c>
      <c r="B136">
        <v>75</v>
      </c>
      <c r="C136">
        <f>D134</f>
        <v>302.24</v>
      </c>
      <c r="D136">
        <v>306.14</v>
      </c>
      <c r="E136">
        <f>C136</f>
        <v>302.24</v>
      </c>
      <c r="F136" s="4">
        <f>E136+2.5</f>
        <v>304.74</v>
      </c>
      <c r="I136" t="s">
        <v>153</v>
      </c>
      <c r="K136" t="s">
        <v>332</v>
      </c>
      <c r="L136" t="s">
        <v>185</v>
      </c>
      <c r="M136">
        <v>0.56699999999999995</v>
      </c>
      <c r="N136" t="s">
        <v>189</v>
      </c>
      <c r="O136">
        <v>0.433</v>
      </c>
      <c r="P136">
        <v>355.96</v>
      </c>
      <c r="Q136">
        <v>0.28000000000000003</v>
      </c>
      <c r="R136">
        <v>0.18</v>
      </c>
      <c r="S136">
        <v>0.314</v>
      </c>
      <c r="T136" t="s">
        <v>187</v>
      </c>
      <c r="U136">
        <v>0.25600000000000001</v>
      </c>
      <c r="V136" t="s">
        <v>187</v>
      </c>
      <c r="W136">
        <v>2347.09</v>
      </c>
      <c r="X136">
        <v>2220.9899999999998</v>
      </c>
      <c r="Y136" t="s">
        <v>187</v>
      </c>
      <c r="Z136">
        <v>1.7430000000000001</v>
      </c>
      <c r="AA136">
        <v>1.1200000000000001</v>
      </c>
      <c r="AB136" t="s">
        <v>187</v>
      </c>
    </row>
    <row r="137" spans="1:28" x14ac:dyDescent="0.25">
      <c r="A137" t="s">
        <v>10</v>
      </c>
      <c r="E137">
        <f>F136</f>
        <v>304.74</v>
      </c>
      <c r="F137" s="4">
        <f>D136</f>
        <v>306.14</v>
      </c>
      <c r="I137" t="s">
        <v>154</v>
      </c>
      <c r="K137" t="s">
        <v>333</v>
      </c>
      <c r="L137" t="s">
        <v>189</v>
      </c>
      <c r="M137">
        <v>0.65700000000000003</v>
      </c>
      <c r="N137" t="s">
        <v>185</v>
      </c>
      <c r="O137">
        <v>0.34300000000000003</v>
      </c>
      <c r="P137">
        <v>190.04</v>
      </c>
      <c r="Q137">
        <v>0.26900000000000002</v>
      </c>
      <c r="R137">
        <v>0.14899999999999999</v>
      </c>
      <c r="S137">
        <v>0.24399999999999999</v>
      </c>
      <c r="T137">
        <v>0.252</v>
      </c>
      <c r="U137">
        <v>0.252</v>
      </c>
      <c r="V137">
        <v>2252.29</v>
      </c>
      <c r="W137">
        <v>2346.0300000000002</v>
      </c>
      <c r="X137">
        <v>2221.9699999999998</v>
      </c>
      <c r="Y137">
        <v>1.6910000000000001</v>
      </c>
      <c r="Z137">
        <v>1.637</v>
      </c>
      <c r="AA137">
        <v>0.90700000000000003</v>
      </c>
      <c r="AB137">
        <v>0.96799999999999997</v>
      </c>
    </row>
    <row r="138" spans="1:28" x14ac:dyDescent="0.25">
      <c r="A138" t="s">
        <v>10</v>
      </c>
      <c r="B138">
        <v>76</v>
      </c>
      <c r="C138">
        <f>D136</f>
        <v>306.14</v>
      </c>
      <c r="D138">
        <v>310.29000000000002</v>
      </c>
      <c r="E138">
        <f>C138</f>
        <v>306.14</v>
      </c>
      <c r="F138" s="4">
        <f>E138+2.5</f>
        <v>308.64</v>
      </c>
      <c r="I138" t="s">
        <v>155</v>
      </c>
      <c r="K138" t="s">
        <v>334</v>
      </c>
      <c r="L138" t="s">
        <v>189</v>
      </c>
      <c r="M138">
        <v>0.57699999999999996</v>
      </c>
      <c r="N138" t="s">
        <v>185</v>
      </c>
      <c r="O138">
        <v>0.42299999999999999</v>
      </c>
      <c r="P138">
        <v>232.53</v>
      </c>
      <c r="Q138">
        <v>0.313</v>
      </c>
      <c r="R138">
        <v>0.191</v>
      </c>
      <c r="S138">
        <v>0.27600000000000002</v>
      </c>
      <c r="T138">
        <v>0.29099999999999998</v>
      </c>
      <c r="U138">
        <v>0.28599999999999998</v>
      </c>
      <c r="V138">
        <v>2251.9499999999998</v>
      </c>
      <c r="W138">
        <v>2342.0100000000002</v>
      </c>
      <c r="X138">
        <v>2222.8200000000002</v>
      </c>
      <c r="Y138">
        <v>1.5229999999999999</v>
      </c>
      <c r="Z138">
        <v>1.446</v>
      </c>
      <c r="AA138">
        <v>0.88300000000000001</v>
      </c>
      <c r="AB138">
        <v>0.95</v>
      </c>
    </row>
    <row r="139" spans="1:28" x14ac:dyDescent="0.25">
      <c r="A139" t="s">
        <v>10</v>
      </c>
      <c r="E139">
        <f>F138</f>
        <v>308.64</v>
      </c>
      <c r="F139" s="4">
        <f>D138</f>
        <v>310.29000000000002</v>
      </c>
      <c r="I139" t="s">
        <v>156</v>
      </c>
      <c r="K139" t="s">
        <v>335</v>
      </c>
      <c r="L139" t="s">
        <v>189</v>
      </c>
      <c r="M139">
        <v>0.58499999999999996</v>
      </c>
      <c r="N139" t="s">
        <v>185</v>
      </c>
      <c r="O139">
        <v>0.41499999999999998</v>
      </c>
      <c r="P139">
        <v>174.61</v>
      </c>
      <c r="Q139">
        <v>0.34100000000000003</v>
      </c>
      <c r="R139">
        <v>0.247</v>
      </c>
      <c r="S139">
        <v>0.308</v>
      </c>
      <c r="T139">
        <v>0.33900000000000002</v>
      </c>
      <c r="U139">
        <v>0.32700000000000001</v>
      </c>
      <c r="V139">
        <v>2252.36</v>
      </c>
      <c r="W139">
        <v>2343.25</v>
      </c>
      <c r="X139">
        <v>2221.63</v>
      </c>
      <c r="Y139">
        <v>1.3740000000000001</v>
      </c>
      <c r="Z139">
        <v>1.2470000000000001</v>
      </c>
      <c r="AA139">
        <v>0.90300000000000002</v>
      </c>
      <c r="AB139">
        <v>0.90700000000000003</v>
      </c>
    </row>
    <row r="140" spans="1:28" x14ac:dyDescent="0.25">
      <c r="A140" t="s">
        <v>10</v>
      </c>
      <c r="B140">
        <v>77</v>
      </c>
      <c r="C140">
        <f>D138</f>
        <v>310.29000000000002</v>
      </c>
      <c r="D140">
        <v>314.19</v>
      </c>
      <c r="E140">
        <f>C140</f>
        <v>310.29000000000002</v>
      </c>
      <c r="F140" s="4">
        <f>E140+2.5</f>
        <v>312.79000000000002</v>
      </c>
      <c r="I140" t="s">
        <v>157</v>
      </c>
      <c r="K140" t="s">
        <v>336</v>
      </c>
      <c r="L140" t="s">
        <v>189</v>
      </c>
      <c r="M140">
        <v>0.61899999999999999</v>
      </c>
      <c r="N140" t="s">
        <v>185</v>
      </c>
      <c r="O140">
        <v>0.38100000000000001</v>
      </c>
      <c r="P140">
        <v>192.62</v>
      </c>
      <c r="Q140">
        <v>0.28399999999999997</v>
      </c>
      <c r="R140">
        <v>0.22500000000000001</v>
      </c>
      <c r="S140">
        <v>0.308</v>
      </c>
      <c r="T140">
        <v>0.28599999999999998</v>
      </c>
      <c r="U140">
        <v>0.28599999999999998</v>
      </c>
      <c r="V140" t="s">
        <v>187</v>
      </c>
      <c r="W140">
        <v>2343.5500000000002</v>
      </c>
      <c r="X140">
        <v>2220.79</v>
      </c>
      <c r="Y140">
        <v>1.274</v>
      </c>
      <c r="Z140">
        <v>1.369</v>
      </c>
      <c r="AA140">
        <v>1.083</v>
      </c>
      <c r="AB140">
        <v>1.0740000000000001</v>
      </c>
    </row>
    <row r="141" spans="1:28" x14ac:dyDescent="0.25">
      <c r="A141" t="s">
        <v>10</v>
      </c>
      <c r="E141">
        <f>F140</f>
        <v>312.79000000000002</v>
      </c>
      <c r="F141" s="4">
        <f>D140</f>
        <v>314.19</v>
      </c>
      <c r="I141" t="s">
        <v>158</v>
      </c>
      <c r="J141" t="s">
        <v>163</v>
      </c>
      <c r="K141" t="s">
        <v>337</v>
      </c>
      <c r="L141" t="s">
        <v>192</v>
      </c>
      <c r="M141">
        <v>0.70399999999999996</v>
      </c>
      <c r="N141" t="s">
        <v>338</v>
      </c>
      <c r="O141">
        <v>0.29599999999999999</v>
      </c>
      <c r="P141">
        <v>42.625</v>
      </c>
      <c r="Q141">
        <v>5.2499999999999998E-2</v>
      </c>
      <c r="R141" t="s">
        <v>187</v>
      </c>
      <c r="S141">
        <v>8.4699999999999998E-2</v>
      </c>
      <c r="T141" t="s">
        <v>187</v>
      </c>
      <c r="U141">
        <v>7.9500000000000005E-3</v>
      </c>
      <c r="V141" t="s">
        <v>187</v>
      </c>
      <c r="W141">
        <v>2354.13</v>
      </c>
      <c r="X141">
        <v>2213.14</v>
      </c>
      <c r="Y141" t="s">
        <v>187</v>
      </c>
      <c r="Z141" t="s">
        <v>187</v>
      </c>
      <c r="AA141">
        <v>1.613</v>
      </c>
      <c r="AB141" t="s">
        <v>187</v>
      </c>
    </row>
    <row r="142" spans="1:28" x14ac:dyDescent="0.25">
      <c r="A142" t="s">
        <v>10</v>
      </c>
      <c r="B142">
        <v>78</v>
      </c>
      <c r="C142">
        <f>D140</f>
        <v>314.19</v>
      </c>
      <c r="D142">
        <v>318.56</v>
      </c>
      <c r="E142">
        <f>C142</f>
        <v>314.19</v>
      </c>
      <c r="F142" s="4">
        <f>E142+2.5</f>
        <v>316.69</v>
      </c>
      <c r="I142" t="s">
        <v>159</v>
      </c>
      <c r="J142" t="s">
        <v>164</v>
      </c>
      <c r="K142" t="s">
        <v>339</v>
      </c>
      <c r="L142" t="s">
        <v>185</v>
      </c>
      <c r="M142">
        <v>1</v>
      </c>
      <c r="N142" t="s">
        <v>187</v>
      </c>
      <c r="O142" t="s">
        <v>187</v>
      </c>
      <c r="P142">
        <v>304.49</v>
      </c>
      <c r="Q142">
        <v>0.35099999999999998</v>
      </c>
      <c r="R142">
        <v>0.27300000000000002</v>
      </c>
      <c r="S142">
        <v>0.41</v>
      </c>
      <c r="T142" t="s">
        <v>187</v>
      </c>
      <c r="U142">
        <v>0.27700000000000002</v>
      </c>
      <c r="V142" t="s">
        <v>187</v>
      </c>
      <c r="W142">
        <v>2347.58</v>
      </c>
      <c r="X142">
        <v>2218.3200000000002</v>
      </c>
      <c r="Y142" t="s">
        <v>187</v>
      </c>
      <c r="Z142">
        <v>1.504</v>
      </c>
      <c r="AA142">
        <v>1.169</v>
      </c>
      <c r="AB142" t="s">
        <v>187</v>
      </c>
    </row>
    <row r="143" spans="1:28" x14ac:dyDescent="0.25">
      <c r="A143" t="s">
        <v>10</v>
      </c>
      <c r="E143">
        <f>F142</f>
        <v>316.69</v>
      </c>
      <c r="F143" s="4">
        <f>D142</f>
        <v>318.56</v>
      </c>
      <c r="I143" t="s">
        <v>160</v>
      </c>
      <c r="K143" t="s">
        <v>340</v>
      </c>
      <c r="L143" t="s">
        <v>192</v>
      </c>
      <c r="M143">
        <v>1</v>
      </c>
      <c r="N143" t="s">
        <v>187</v>
      </c>
      <c r="O143" t="s">
        <v>187</v>
      </c>
      <c r="P143">
        <v>239.18</v>
      </c>
      <c r="Q143">
        <v>0.28699999999999998</v>
      </c>
      <c r="R143">
        <v>0.14699999999999999</v>
      </c>
      <c r="S143">
        <v>0.38300000000000001</v>
      </c>
      <c r="T143" t="s">
        <v>187</v>
      </c>
      <c r="U143">
        <v>0.24</v>
      </c>
      <c r="V143" t="s">
        <v>187</v>
      </c>
      <c r="W143">
        <v>2352.66</v>
      </c>
      <c r="X143">
        <v>2218.9</v>
      </c>
      <c r="Y143" t="s">
        <v>187</v>
      </c>
      <c r="Z143">
        <v>2.605</v>
      </c>
      <c r="AA143">
        <v>1.3380000000000001</v>
      </c>
      <c r="AB143" t="s">
        <v>187</v>
      </c>
    </row>
    <row r="144" spans="1:28" x14ac:dyDescent="0.25">
      <c r="A144" t="s">
        <v>10</v>
      </c>
      <c r="B144">
        <v>79</v>
      </c>
      <c r="C144">
        <f>D142</f>
        <v>318.56</v>
      </c>
      <c r="D144">
        <v>322.70999999999998</v>
      </c>
      <c r="E144">
        <f>C144</f>
        <v>318.56</v>
      </c>
      <c r="F144" s="4">
        <f>E144+2.5</f>
        <v>321.06</v>
      </c>
      <c r="I144" t="s">
        <v>161</v>
      </c>
      <c r="J144" t="s">
        <v>146</v>
      </c>
      <c r="K144" t="s">
        <v>341</v>
      </c>
      <c r="L144" t="s">
        <v>192</v>
      </c>
      <c r="M144">
        <v>1</v>
      </c>
      <c r="N144" t="s">
        <v>187</v>
      </c>
      <c r="O144" t="s">
        <v>187</v>
      </c>
      <c r="P144">
        <v>54.811999999999998</v>
      </c>
      <c r="Q144">
        <v>0.159</v>
      </c>
      <c r="R144">
        <v>8.3500000000000005E-2</v>
      </c>
      <c r="S144">
        <v>0.13300000000000001</v>
      </c>
      <c r="T144" t="s">
        <v>187</v>
      </c>
      <c r="U144">
        <v>6.6199999999999995E-2</v>
      </c>
      <c r="V144" t="s">
        <v>187</v>
      </c>
      <c r="W144">
        <v>2351.54</v>
      </c>
      <c r="X144">
        <v>2217.63</v>
      </c>
      <c r="Y144" t="s">
        <v>187</v>
      </c>
      <c r="Z144">
        <v>1.591</v>
      </c>
      <c r="AA144">
        <v>0.83799999999999997</v>
      </c>
      <c r="AB144" t="s">
        <v>187</v>
      </c>
    </row>
    <row r="145" spans="1:28" x14ac:dyDescent="0.25">
      <c r="A145" t="s">
        <v>10</v>
      </c>
      <c r="E145">
        <f>F144</f>
        <v>321.06</v>
      </c>
      <c r="F145" s="4">
        <f>D144</f>
        <v>322.70999999999998</v>
      </c>
      <c r="I145" t="s">
        <v>162</v>
      </c>
      <c r="J145" t="s">
        <v>165</v>
      </c>
      <c r="K145" t="s">
        <v>342</v>
      </c>
      <c r="L145" t="s">
        <v>185</v>
      </c>
      <c r="M145">
        <v>1</v>
      </c>
      <c r="N145" t="s">
        <v>187</v>
      </c>
      <c r="O145" t="s">
        <v>187</v>
      </c>
      <c r="P145">
        <v>225.8</v>
      </c>
      <c r="Q145">
        <v>0.23400000000000001</v>
      </c>
      <c r="R145">
        <v>0.14000000000000001</v>
      </c>
      <c r="S145">
        <v>0.23100000000000001</v>
      </c>
      <c r="T145" t="s">
        <v>187</v>
      </c>
      <c r="U145">
        <v>0.156</v>
      </c>
      <c r="V145">
        <v>2225.31</v>
      </c>
      <c r="W145">
        <v>2351.37</v>
      </c>
      <c r="X145">
        <v>2224.5700000000002</v>
      </c>
      <c r="Y145" t="s">
        <v>187</v>
      </c>
      <c r="Z145">
        <v>1.6459999999999999</v>
      </c>
      <c r="AA145">
        <v>0.98899999999999999</v>
      </c>
      <c r="AB145" t="s">
        <v>187</v>
      </c>
    </row>
    <row r="696" spans="12:13" x14ac:dyDescent="0.25">
      <c r="L696" s="2"/>
      <c r="M696" s="2"/>
    </row>
  </sheetData>
  <autoFilter ref="A1:AL1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5" x14ac:dyDescent="0.25"/>
  <cols>
    <col min="1" max="1" width="10.42578125" bestFit="1" customWidth="1"/>
    <col min="2" max="2" width="8" bestFit="1" customWidth="1"/>
    <col min="3" max="3" width="7.42578125" bestFit="1" customWidth="1"/>
    <col min="4" max="4" width="8.5703125" bestFit="1" customWidth="1"/>
    <col min="5" max="5" width="7.85546875" bestFit="1" customWidth="1"/>
    <col min="6" max="6" width="7" bestFit="1" customWidth="1"/>
    <col min="7" max="7" width="11.42578125" bestFit="1" customWidth="1"/>
    <col min="8" max="8" width="7.140625" bestFit="1" customWidth="1"/>
    <col min="9" max="9" width="36.42578125" customWidth="1"/>
  </cols>
  <sheetData>
    <row r="1" spans="1:9" x14ac:dyDescent="0.25">
      <c r="A1" s="1" t="s">
        <v>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9</v>
      </c>
      <c r="H1" s="1" t="s">
        <v>7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2021-10-04T15:59:22Z</dcterms:modified>
</cp:coreProperties>
</file>