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Spectra!$A$1:$R$743</definedName>
  </definedNames>
  <calcPr calcId="162913"/>
</workbook>
</file>

<file path=xl/calcChain.xml><?xml version="1.0" encoding="utf-8"?>
<calcChain xmlns="http://schemas.openxmlformats.org/spreadsheetml/2006/main">
  <c r="G3" i="1" l="1"/>
  <c r="G4" i="1"/>
  <c r="H4" i="1"/>
  <c r="G5" i="1"/>
  <c r="G6" i="1"/>
  <c r="G7" i="1"/>
  <c r="G8" i="1"/>
  <c r="H8" i="1"/>
  <c r="G9" i="1"/>
  <c r="G10" i="1"/>
  <c r="G11" i="1"/>
  <c r="G12" i="1"/>
  <c r="H12" i="1"/>
  <c r="G13" i="1"/>
  <c r="G14" i="1"/>
  <c r="G15" i="1"/>
  <c r="G16" i="1"/>
  <c r="H16" i="1"/>
  <c r="G17" i="1"/>
  <c r="G18" i="1"/>
  <c r="G19" i="1"/>
  <c r="G20" i="1"/>
  <c r="H20" i="1"/>
  <c r="G21" i="1"/>
  <c r="G22" i="1"/>
  <c r="G23" i="1"/>
  <c r="G24" i="1"/>
  <c r="H24" i="1"/>
  <c r="G25" i="1"/>
  <c r="G26" i="1"/>
  <c r="G27" i="1"/>
  <c r="G28" i="1"/>
  <c r="H28" i="1"/>
  <c r="G29" i="1"/>
  <c r="H29" i="1"/>
  <c r="H2" i="1"/>
  <c r="G2" i="1"/>
  <c r="F3" i="1"/>
  <c r="H3" i="1" s="1"/>
  <c r="F4" i="1"/>
  <c r="F5" i="1"/>
  <c r="H5" i="1" s="1"/>
  <c r="F6" i="1"/>
  <c r="H6" i="1" s="1"/>
  <c r="F7" i="1"/>
  <c r="H7" i="1" s="1"/>
  <c r="F8" i="1"/>
  <c r="F9" i="1"/>
  <c r="H9" i="1" s="1"/>
  <c r="F10" i="1"/>
  <c r="H10" i="1" s="1"/>
  <c r="F11" i="1"/>
  <c r="H11" i="1" s="1"/>
  <c r="F12" i="1"/>
  <c r="F13" i="1"/>
  <c r="H13" i="1" s="1"/>
  <c r="F14" i="1"/>
  <c r="H14" i="1" s="1"/>
  <c r="F15" i="1"/>
  <c r="H15" i="1" s="1"/>
  <c r="F16" i="1"/>
  <c r="F17" i="1"/>
  <c r="H17" i="1" s="1"/>
  <c r="F18" i="1"/>
  <c r="H18" i="1" s="1"/>
  <c r="F19" i="1"/>
  <c r="H19" i="1" s="1"/>
  <c r="F20" i="1"/>
  <c r="F21" i="1"/>
  <c r="H21" i="1" s="1"/>
  <c r="F22" i="1"/>
  <c r="H22" i="1" s="1"/>
  <c r="F23" i="1"/>
  <c r="H23" i="1" s="1"/>
  <c r="F24" i="1"/>
  <c r="F25" i="1"/>
  <c r="H25" i="1" s="1"/>
  <c r="F26" i="1"/>
  <c r="H26" i="1" s="1"/>
  <c r="F27" i="1"/>
  <c r="H27" i="1" s="1"/>
  <c r="F28" i="1"/>
  <c r="F2" i="1"/>
</calcChain>
</file>

<file path=xl/sharedStrings.xml><?xml version="1.0" encoding="utf-8"?>
<sst xmlns="http://schemas.openxmlformats.org/spreadsheetml/2006/main" count="198" uniqueCount="81">
  <si>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</si>
  <si>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</si>
  <si>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</si>
  <si>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</si>
  <si>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</si>
  <si>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</si>
  <si>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</si>
  <si>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</si>
  <si>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</si>
  <si>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</si>
  <si>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</si>
  <si>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</si>
  <si>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</si>
  <si>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</si>
  <si>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</si>
  <si>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</si>
  <si>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RI-001</t>
  </si>
  <si>
    <t>RI_001.00000.asd.sco</t>
  </si>
  <si>
    <t>Phengite</t>
  </si>
  <si>
    <t>NULL</t>
  </si>
  <si>
    <t>RI_001.00001.asd.sco</t>
  </si>
  <si>
    <t>Chlorite-FeMg</t>
  </si>
  <si>
    <t>PhengiticIllite</t>
  </si>
  <si>
    <t>RI_001.00002.asd.sco</t>
  </si>
  <si>
    <t>RI_001.00003.asd.sco</t>
  </si>
  <si>
    <t>RI_001.00004.asd.sco</t>
  </si>
  <si>
    <t>RI_001.00005.asd.sco</t>
  </si>
  <si>
    <t>RI_001.00006.asd.sco</t>
  </si>
  <si>
    <t>ParagoniticIllite</t>
  </si>
  <si>
    <t>Chlorite-Fe</t>
  </si>
  <si>
    <t>RI_001.00007.asd.sco</t>
  </si>
  <si>
    <t>RI_001.00008.asd.sco</t>
  </si>
  <si>
    <t>Wood</t>
  </si>
  <si>
    <t>RI_001.00009.asd.sco</t>
  </si>
  <si>
    <t>RI_001.00010.asd.sco</t>
  </si>
  <si>
    <t>RI_001.00011.asd.sco</t>
  </si>
  <si>
    <t>RI_001.00012.asd.sco</t>
  </si>
  <si>
    <t>RI_001.00013.asd.sco</t>
  </si>
  <si>
    <t>RI_001.00014.asd.sco</t>
  </si>
  <si>
    <t>RI_001.00015.asd.sco</t>
  </si>
  <si>
    <t>Siderite</t>
  </si>
  <si>
    <t>RI_001.00016.asd.sco</t>
  </si>
  <si>
    <t>Ankerite</t>
  </si>
  <si>
    <t>RI_001.00017.asd.sco</t>
  </si>
  <si>
    <t>RI_001.00018.asd.sco</t>
  </si>
  <si>
    <t>RI_001.00019.asd.sco</t>
  </si>
  <si>
    <t>RI_001.00020.asd.sco</t>
  </si>
  <si>
    <t>Epidote</t>
  </si>
  <si>
    <t>RI_001.00021.asd.sco</t>
  </si>
  <si>
    <t>Chlorite-Mg</t>
  </si>
  <si>
    <t>RI_001.00022.asd.sco</t>
  </si>
  <si>
    <t>Calcite</t>
  </si>
  <si>
    <t>RI_001.00023.asd.sco</t>
  </si>
  <si>
    <t>RI_001.00024.asd.sco</t>
  </si>
  <si>
    <t>RI_001.00025.asd.sco</t>
  </si>
  <si>
    <t>RI_001.00026.asd.sco</t>
  </si>
  <si>
    <t>RI_001.00027.asd.sco</t>
  </si>
  <si>
    <t>Id</t>
  </si>
  <si>
    <t>Avg</t>
  </si>
  <si>
    <t>Date</t>
  </si>
  <si>
    <t>Time</t>
  </si>
  <si>
    <t>Pin</t>
  </si>
  <si>
    <t>Diameter</t>
  </si>
  <si>
    <t>MeasTime</t>
  </si>
  <si>
    <t>TriggerTime</t>
  </si>
  <si>
    <t>Kappa</t>
  </si>
  <si>
    <t>KappaAvg</t>
  </si>
  <si>
    <t>KappaStdDev</t>
  </si>
  <si>
    <t>KappaCurve</t>
  </si>
  <si>
    <t>Sigma</t>
  </si>
  <si>
    <t>SigmaAvg</t>
  </si>
  <si>
    <t>SigmaStdDev</t>
  </si>
  <si>
    <t>SigmaCurve</t>
  </si>
  <si>
    <t>Latitude</t>
  </si>
  <si>
    <t>Longitude</t>
  </si>
  <si>
    <t>Altitude</t>
  </si>
  <si>
    <t>2.54cm</t>
  </si>
  <si>
    <t>From_m</t>
  </si>
  <si>
    <t>To_m</t>
  </si>
  <si>
    <t>From_ft</t>
  </si>
  <si>
    <t>To_ft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</si>
</sst>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Fill="1"/>
    <xf numFmtId="14" fontId="0" fillId="0" borderId="0" xfId="0" applyNumberFormat="1"/>
    <xf numFmtId="21" fontId="0" fillId="0" borderId="0" xfId="0" applyNumberForma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96"/>
  <sheetViews>
    <sheetView tabSelected="1" zoomScale="106" zoomScaleNormal="106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I13" sqref="I13"/>
    </sheetView>
  </sheetViews>
  <sheetFormatPr defaultRowHeight="15" x14ac:dyDescent="0.25"/>
  <cols>
    <col min="1" max="1" width="6.85546875" bestFit="1" customWidth="1"/>
    <col min="2" max="2" width="7.7109375" bestFit="1" customWidth="1"/>
    <col min="3" max="3" width="7.28515625" bestFit="1" customWidth="1"/>
    <col min="4" max="4" width="8" bestFit="1" customWidth="1"/>
    <col min="5" max="5" width="10.42578125" bestFit="1" customWidth="1"/>
    <col min="6" max="6" width="8" bestFit="1" customWidth="1"/>
    <col min="7" max="7" width="10.7109375" bestFit="1" customWidth="1"/>
    <col min="8" max="8" width="8.28515625" bestFit="1" customWidth="1"/>
    <col min="9" max="9" width="9.7109375" style="6" bestFit="1" customWidth="1"/>
    <col min="10" max="10" width="7" style="6" bestFit="1" customWidth="1"/>
    <col min="11" max="11" width="20.42578125" bestFit="1" customWidth="1"/>
    <col min="12" max="12" width="8.140625" bestFit="1" customWidth="1"/>
    <col min="13" max="13" width="13.7109375" bestFit="1" customWidth="1"/>
    <col min="14" max="14" width="10.7109375" bestFit="1" customWidth="1"/>
    <col min="15" max="15" width="13.7109375" bestFit="1" customWidth="1"/>
    <col min="16" max="16" width="10.7109375" bestFit="1" customWidth="1"/>
    <col min="17" max="17" width="7.28515625" bestFit="1" customWidth="1"/>
    <col min="19" max="19" width="4.140625" bestFit="1" customWidth="1"/>
    <col min="20" max="20" width="4.28515625" bestFit="1" customWidth="1"/>
    <col min="21" max="21" width="10.140625" bestFit="1" customWidth="1"/>
    <col min="22" max="22" width="8.28515625" bestFit="1" customWidth="1"/>
    <col min="23" max="23" width="5.140625" bestFit="1" customWidth="1"/>
    <col min="24" max="24" width="3.7109375" bestFit="1" customWidth="1"/>
    <col min="25" max="25" width="5.140625" bestFit="1" customWidth="1"/>
    <col min="26" max="26" width="8.7109375" bestFit="1" customWidth="1"/>
    <col min="27" max="27" width="9.7109375" bestFit="1" customWidth="1"/>
    <col min="28" max="28" width="10.85546875" bestFit="1" customWidth="1"/>
    <col min="29" max="29" width="6.28515625" bestFit="1" customWidth="1"/>
    <col min="30" max="30" width="9.5703125" bestFit="1" customWidth="1"/>
    <col min="31" max="31" width="12.28515625" bestFit="1" customWidth="1"/>
    <col min="32" max="32" width="11.28515625" bestFit="1" customWidth="1"/>
    <col min="33" max="33" width="6.28515625" bestFit="1" customWidth="1"/>
    <col min="34" max="34" width="9.28515625" bestFit="1" customWidth="1"/>
    <col min="35" max="35" width="12.140625" bestFit="1" customWidth="1"/>
    <col min="36" max="36" width="11" bestFit="1" customWidth="1"/>
    <col min="37" max="37" width="7.85546875" bestFit="1" customWidth="1"/>
    <col min="38" max="38" width="9.42578125" bestFit="1" customWidth="1"/>
    <col min="39" max="39" width="7.85546875" bestFit="1" customWidth="1"/>
  </cols>
  <sheetData>
    <row r="1" spans="1:39" x14ac:dyDescent="0.25">
      <c r="A1" t="s">
        <v>14</v>
      </c>
      <c r="B1" s="1" t="s">
        <v>0</v>
      </c>
      <c r="C1" s="1" t="s">
        <v>1</v>
      </c>
      <c r="D1" s="1" t="s">
        <v>2</v>
      </c>
      <c r="E1" s="1" t="s">
        <v>79</v>
      </c>
      <c r="F1" s="1" t="s">
        <v>80</v>
      </c>
      <c r="G1" s="1" t="s">
        <v>77</v>
      </c>
      <c r="H1" s="1" t="s">
        <v>78</v>
      </c>
      <c r="I1" s="5" t="s">
        <v>15</v>
      </c>
      <c r="J1" s="5" t="s">
        <v>13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57</v>
      </c>
      <c r="T1" s="1" t="s">
        <v>58</v>
      </c>
      <c r="U1" s="1" t="s">
        <v>59</v>
      </c>
      <c r="V1" s="1" t="s">
        <v>60</v>
      </c>
      <c r="W1" s="1" t="s">
        <v>12</v>
      </c>
      <c r="X1" s="1" t="s">
        <v>61</v>
      </c>
      <c r="Y1" s="1" t="s">
        <v>11</v>
      </c>
      <c r="Z1" s="1" t="s">
        <v>62</v>
      </c>
      <c r="AA1" s="1" t="s">
        <v>63</v>
      </c>
      <c r="AB1" s="1" t="s">
        <v>64</v>
      </c>
      <c r="AC1" s="1" t="s">
        <v>65</v>
      </c>
      <c r="AD1" s="1" t="s">
        <v>66</v>
      </c>
      <c r="AE1" s="1" t="s">
        <v>67</v>
      </c>
      <c r="AF1" s="1" t="s">
        <v>68</v>
      </c>
      <c r="AG1" s="1" t="s">
        <v>69</v>
      </c>
      <c r="AH1" s="1" t="s">
        <v>70</v>
      </c>
      <c r="AI1" s="1" t="s">
        <v>71</v>
      </c>
      <c r="AJ1" s="1" t="s">
        <v>72</v>
      </c>
      <c r="AK1" s="1" t="s">
        <v>73</v>
      </c>
      <c r="AL1" s="1" t="s">
        <v>74</v>
      </c>
      <c r="AM1" s="1" t="s">
        <v>75</v>
      </c>
    </row>
    <row r="2" spans="1:39" x14ac:dyDescent="0.25">
      <c r="A2" t="s">
        <v>16</v>
      </c>
      <c r="B2">
        <v>1</v>
      </c>
      <c r="E2">
        <v>14</v>
      </c>
      <c r="F2">
        <f>E3</f>
        <v>24</v>
      </c>
      <c r="G2" s="6">
        <f>E2*0.3048</f>
        <v>4.2671999999999999</v>
      </c>
      <c r="H2" s="6">
        <f>F2*0.3048</f>
        <v>7.3152000000000008</v>
      </c>
      <c r="K2" t="s">
        <v>17</v>
      </c>
      <c r="M2" t="s">
        <v>18</v>
      </c>
      <c r="N2">
        <v>1</v>
      </c>
      <c r="O2" t="s">
        <v>19</v>
      </c>
      <c r="P2" t="s">
        <v>19</v>
      </c>
      <c r="Q2">
        <v>235.12</v>
      </c>
      <c r="S2">
        <v>809</v>
      </c>
      <c r="T2">
        <v>800</v>
      </c>
      <c r="U2" s="3">
        <v>44391</v>
      </c>
      <c r="V2" s="4">
        <v>0.46767361111111111</v>
      </c>
      <c r="W2">
        <v>1</v>
      </c>
      <c r="X2">
        <v>0</v>
      </c>
      <c r="Y2">
        <v>0</v>
      </c>
      <c r="Z2" t="s">
        <v>76</v>
      </c>
      <c r="AA2">
        <v>103</v>
      </c>
      <c r="AB2">
        <v>45</v>
      </c>
      <c r="AC2">
        <v>0.09</v>
      </c>
      <c r="AF2">
        <v>0</v>
      </c>
      <c r="AG2">
        <v>0</v>
      </c>
      <c r="AJ2">
        <v>0</v>
      </c>
      <c r="AK2">
        <v>0</v>
      </c>
      <c r="AL2">
        <v>0</v>
      </c>
      <c r="AM2">
        <v>0</v>
      </c>
    </row>
    <row r="3" spans="1:39" x14ac:dyDescent="0.25">
      <c r="A3" t="s">
        <v>16</v>
      </c>
      <c r="E3">
        <v>24</v>
      </c>
      <c r="F3">
        <f t="shared" ref="F3:F28" si="0">E4</f>
        <v>35</v>
      </c>
      <c r="G3" s="6">
        <f>E3*0.3048</f>
        <v>7.3152000000000008</v>
      </c>
      <c r="H3" s="6">
        <f>F3*0.3048</f>
        <v>10.668000000000001</v>
      </c>
      <c r="K3" t="s">
        <v>20</v>
      </c>
      <c r="M3" t="s">
        <v>21</v>
      </c>
      <c r="N3">
        <v>0.504</v>
      </c>
      <c r="O3" t="s">
        <v>22</v>
      </c>
      <c r="P3">
        <v>0.496</v>
      </c>
      <c r="Q3">
        <v>122.77</v>
      </c>
      <c r="S3">
        <v>810</v>
      </c>
      <c r="T3">
        <v>800</v>
      </c>
      <c r="U3" s="3">
        <v>44391</v>
      </c>
      <c r="V3" s="4">
        <v>0.46784722222222225</v>
      </c>
      <c r="W3">
        <v>1</v>
      </c>
      <c r="X3">
        <v>0</v>
      </c>
      <c r="Y3">
        <v>0</v>
      </c>
      <c r="Z3" t="s">
        <v>76</v>
      </c>
      <c r="AA3">
        <v>98</v>
      </c>
      <c r="AB3">
        <v>40</v>
      </c>
      <c r="AC3">
        <v>0.17100000000000001</v>
      </c>
      <c r="AF3">
        <v>0</v>
      </c>
      <c r="AG3">
        <v>0</v>
      </c>
      <c r="AJ3">
        <v>0</v>
      </c>
      <c r="AK3">
        <v>0</v>
      </c>
      <c r="AL3">
        <v>0</v>
      </c>
      <c r="AM3">
        <v>0</v>
      </c>
    </row>
    <row r="4" spans="1:39" x14ac:dyDescent="0.25">
      <c r="A4" t="s">
        <v>16</v>
      </c>
      <c r="E4">
        <v>35</v>
      </c>
      <c r="F4">
        <f t="shared" si="0"/>
        <v>44</v>
      </c>
      <c r="G4" s="6">
        <f>E4*0.3048</f>
        <v>10.668000000000001</v>
      </c>
      <c r="H4" s="6">
        <f>F4*0.3048</f>
        <v>13.411200000000001</v>
      </c>
      <c r="K4" t="s">
        <v>23</v>
      </c>
      <c r="M4" t="s">
        <v>21</v>
      </c>
      <c r="N4">
        <v>0.59199999999999997</v>
      </c>
      <c r="O4" t="s">
        <v>22</v>
      </c>
      <c r="P4">
        <v>0.40799999999999997</v>
      </c>
      <c r="Q4">
        <v>237.04</v>
      </c>
      <c r="S4">
        <v>811</v>
      </c>
      <c r="T4">
        <v>800</v>
      </c>
      <c r="U4" s="3">
        <v>44391</v>
      </c>
      <c r="V4" s="4">
        <v>0.4680555555555555</v>
      </c>
      <c r="W4">
        <v>1</v>
      </c>
      <c r="X4">
        <v>0</v>
      </c>
      <c r="Y4">
        <v>0</v>
      </c>
      <c r="Z4" t="s">
        <v>76</v>
      </c>
      <c r="AA4">
        <v>96</v>
      </c>
      <c r="AB4">
        <v>38</v>
      </c>
      <c r="AC4">
        <v>0.16800000000000001</v>
      </c>
      <c r="AF4">
        <v>0</v>
      </c>
      <c r="AG4">
        <v>0</v>
      </c>
      <c r="AJ4">
        <v>0</v>
      </c>
      <c r="AK4">
        <v>0</v>
      </c>
      <c r="AL4">
        <v>0</v>
      </c>
      <c r="AM4">
        <v>0</v>
      </c>
    </row>
    <row r="5" spans="1:39" x14ac:dyDescent="0.25">
      <c r="A5" t="s">
        <v>16</v>
      </c>
      <c r="E5">
        <v>44</v>
      </c>
      <c r="F5">
        <f t="shared" si="0"/>
        <v>56</v>
      </c>
      <c r="G5" s="6">
        <f>E5*0.3048</f>
        <v>13.411200000000001</v>
      </c>
      <c r="H5" s="6">
        <f>F5*0.3048</f>
        <v>17.0688</v>
      </c>
      <c r="K5" t="s">
        <v>24</v>
      </c>
      <c r="M5" t="s">
        <v>18</v>
      </c>
      <c r="N5">
        <v>1</v>
      </c>
      <c r="O5" t="s">
        <v>19</v>
      </c>
      <c r="P5" t="s">
        <v>19</v>
      </c>
      <c r="Q5">
        <v>183.17</v>
      </c>
      <c r="S5">
        <v>812</v>
      </c>
      <c r="T5">
        <v>800</v>
      </c>
      <c r="U5" s="3">
        <v>44391</v>
      </c>
      <c r="V5" s="4">
        <v>0.46819444444444441</v>
      </c>
      <c r="W5">
        <v>1</v>
      </c>
      <c r="X5">
        <v>0</v>
      </c>
      <c r="Y5">
        <v>0</v>
      </c>
      <c r="Z5" t="s">
        <v>76</v>
      </c>
      <c r="AA5">
        <v>90</v>
      </c>
      <c r="AB5">
        <v>32</v>
      </c>
      <c r="AC5">
        <v>0.23799999999999999</v>
      </c>
      <c r="AF5">
        <v>0</v>
      </c>
      <c r="AG5">
        <v>0</v>
      </c>
      <c r="AJ5">
        <v>0</v>
      </c>
      <c r="AK5">
        <v>0</v>
      </c>
      <c r="AL5">
        <v>0</v>
      </c>
      <c r="AM5">
        <v>0</v>
      </c>
    </row>
    <row r="6" spans="1:39" x14ac:dyDescent="0.25">
      <c r="A6" t="s">
        <v>16</v>
      </c>
      <c r="E6">
        <v>56</v>
      </c>
      <c r="F6">
        <f t="shared" si="0"/>
        <v>65</v>
      </c>
      <c r="G6" s="6">
        <f>E6*0.3048</f>
        <v>17.0688</v>
      </c>
      <c r="H6" s="6">
        <f>F6*0.3048</f>
        <v>19.812000000000001</v>
      </c>
      <c r="K6" t="s">
        <v>25</v>
      </c>
      <c r="M6" t="s">
        <v>22</v>
      </c>
      <c r="N6">
        <v>1</v>
      </c>
      <c r="O6" t="s">
        <v>19</v>
      </c>
      <c r="P6" t="s">
        <v>19</v>
      </c>
      <c r="Q6">
        <v>317.18</v>
      </c>
      <c r="S6">
        <v>813</v>
      </c>
      <c r="T6">
        <v>800</v>
      </c>
      <c r="U6" s="3">
        <v>44391</v>
      </c>
      <c r="V6" s="4">
        <v>0.46832175925925923</v>
      </c>
      <c r="W6">
        <v>1</v>
      </c>
      <c r="X6">
        <v>0</v>
      </c>
      <c r="Y6">
        <v>0</v>
      </c>
      <c r="Z6" t="s">
        <v>76</v>
      </c>
      <c r="AA6">
        <v>90</v>
      </c>
      <c r="AB6">
        <v>32</v>
      </c>
      <c r="AC6">
        <v>9.6000000000000002E-2</v>
      </c>
      <c r="AF6">
        <v>0</v>
      </c>
      <c r="AG6">
        <v>0</v>
      </c>
      <c r="AJ6">
        <v>0</v>
      </c>
      <c r="AK6">
        <v>0</v>
      </c>
      <c r="AL6">
        <v>0</v>
      </c>
      <c r="AM6">
        <v>0</v>
      </c>
    </row>
    <row r="7" spans="1:39" x14ac:dyDescent="0.25">
      <c r="A7" t="s">
        <v>16</v>
      </c>
      <c r="E7">
        <v>65</v>
      </c>
      <c r="F7">
        <f t="shared" si="0"/>
        <v>75</v>
      </c>
      <c r="G7" s="6">
        <f>E7*0.3048</f>
        <v>19.812000000000001</v>
      </c>
      <c r="H7" s="6">
        <f>F7*0.3048</f>
        <v>22.86</v>
      </c>
      <c r="K7" t="s">
        <v>26</v>
      </c>
      <c r="M7" t="s">
        <v>18</v>
      </c>
      <c r="N7">
        <v>1</v>
      </c>
      <c r="O7" t="s">
        <v>19</v>
      </c>
      <c r="P7" t="s">
        <v>19</v>
      </c>
      <c r="Q7">
        <v>178.74</v>
      </c>
      <c r="S7">
        <v>814</v>
      </c>
      <c r="T7">
        <v>800</v>
      </c>
      <c r="U7" s="3">
        <v>44391</v>
      </c>
      <c r="V7" s="4">
        <v>0.4684490740740741</v>
      </c>
      <c r="W7">
        <v>1</v>
      </c>
      <c r="X7">
        <v>0</v>
      </c>
      <c r="Y7">
        <v>0</v>
      </c>
      <c r="Z7" t="s">
        <v>76</v>
      </c>
      <c r="AA7">
        <v>90</v>
      </c>
      <c r="AB7">
        <v>32</v>
      </c>
      <c r="AC7">
        <v>4.3999999999999997E-2</v>
      </c>
      <c r="AF7">
        <v>0</v>
      </c>
      <c r="AG7">
        <v>0</v>
      </c>
      <c r="AJ7">
        <v>0</v>
      </c>
      <c r="AK7">
        <v>0</v>
      </c>
      <c r="AL7">
        <v>0</v>
      </c>
      <c r="AM7">
        <v>0</v>
      </c>
    </row>
    <row r="8" spans="1:39" x14ac:dyDescent="0.25">
      <c r="A8" t="s">
        <v>16</v>
      </c>
      <c r="E8">
        <v>75</v>
      </c>
      <c r="F8">
        <f t="shared" si="0"/>
        <v>86</v>
      </c>
      <c r="G8" s="6">
        <f>E8*0.3048</f>
        <v>22.86</v>
      </c>
      <c r="H8" s="6">
        <f>F8*0.3048</f>
        <v>26.212800000000001</v>
      </c>
      <c r="K8" t="s">
        <v>27</v>
      </c>
      <c r="M8" t="s">
        <v>28</v>
      </c>
      <c r="N8">
        <v>0.51400000000000001</v>
      </c>
      <c r="O8" t="s">
        <v>29</v>
      </c>
      <c r="P8">
        <v>0.48599999999999999</v>
      </c>
      <c r="Q8">
        <v>184.67</v>
      </c>
      <c r="S8">
        <v>815</v>
      </c>
      <c r="T8">
        <v>800</v>
      </c>
      <c r="U8" s="3">
        <v>44391</v>
      </c>
      <c r="V8" s="4">
        <v>0.46859953703703705</v>
      </c>
      <c r="W8">
        <v>1</v>
      </c>
      <c r="X8">
        <v>0</v>
      </c>
      <c r="Y8">
        <v>0</v>
      </c>
      <c r="Z8" t="s">
        <v>76</v>
      </c>
      <c r="AA8">
        <v>91</v>
      </c>
      <c r="AB8">
        <v>33</v>
      </c>
      <c r="AC8">
        <v>2.4E-2</v>
      </c>
      <c r="AF8">
        <v>0</v>
      </c>
      <c r="AG8">
        <v>0</v>
      </c>
      <c r="AJ8">
        <v>0</v>
      </c>
      <c r="AK8">
        <v>0</v>
      </c>
      <c r="AL8">
        <v>0</v>
      </c>
      <c r="AM8">
        <v>0</v>
      </c>
    </row>
    <row r="9" spans="1:39" x14ac:dyDescent="0.25">
      <c r="A9" t="s">
        <v>16</v>
      </c>
      <c r="E9">
        <v>86</v>
      </c>
      <c r="F9">
        <f t="shared" si="0"/>
        <v>94</v>
      </c>
      <c r="G9" s="6">
        <f>E9*0.3048</f>
        <v>26.212800000000001</v>
      </c>
      <c r="H9" s="6">
        <f>F9*0.3048</f>
        <v>28.651200000000003</v>
      </c>
      <c r="K9" t="s">
        <v>30</v>
      </c>
      <c r="M9" t="s">
        <v>18</v>
      </c>
      <c r="N9">
        <v>1</v>
      </c>
      <c r="O9" t="s">
        <v>19</v>
      </c>
      <c r="P9" t="s">
        <v>19</v>
      </c>
      <c r="Q9">
        <v>276.60000000000002</v>
      </c>
      <c r="S9">
        <v>816</v>
      </c>
      <c r="T9">
        <v>800</v>
      </c>
      <c r="U9" s="3">
        <v>44391</v>
      </c>
      <c r="V9" s="4">
        <v>0.46886574074074078</v>
      </c>
      <c r="W9">
        <v>1</v>
      </c>
      <c r="X9">
        <v>0</v>
      </c>
      <c r="Y9">
        <v>0</v>
      </c>
      <c r="Z9" t="s">
        <v>76</v>
      </c>
      <c r="AA9">
        <v>131</v>
      </c>
      <c r="AB9">
        <v>33</v>
      </c>
      <c r="AC9">
        <v>4.5999999999999999E-2</v>
      </c>
      <c r="AF9">
        <v>0</v>
      </c>
      <c r="AG9">
        <v>0</v>
      </c>
      <c r="AJ9">
        <v>0</v>
      </c>
      <c r="AK9">
        <v>0</v>
      </c>
      <c r="AL9">
        <v>0</v>
      </c>
      <c r="AM9">
        <v>0</v>
      </c>
    </row>
    <row r="10" spans="1:39" x14ac:dyDescent="0.25">
      <c r="A10" t="s">
        <v>16</v>
      </c>
      <c r="E10">
        <v>94</v>
      </c>
      <c r="F10">
        <f t="shared" si="0"/>
        <v>105</v>
      </c>
      <c r="G10" s="6">
        <f>E10*0.3048</f>
        <v>28.651200000000003</v>
      </c>
      <c r="H10" s="6">
        <f>F10*0.3048</f>
        <v>32.004000000000005</v>
      </c>
      <c r="K10" t="s">
        <v>31</v>
      </c>
      <c r="M10" t="s">
        <v>18</v>
      </c>
      <c r="N10">
        <v>0.69099999999999995</v>
      </c>
      <c r="O10" t="s">
        <v>32</v>
      </c>
      <c r="P10">
        <v>0.309</v>
      </c>
      <c r="Q10">
        <v>17.193000000000001</v>
      </c>
      <c r="S10">
        <v>817</v>
      </c>
      <c r="T10">
        <v>800</v>
      </c>
      <c r="U10" s="3">
        <v>44391</v>
      </c>
      <c r="V10" s="4">
        <v>0.46902777777777777</v>
      </c>
      <c r="W10">
        <v>1</v>
      </c>
      <c r="X10">
        <v>0</v>
      </c>
      <c r="Y10">
        <v>0</v>
      </c>
      <c r="Z10" t="s">
        <v>76</v>
      </c>
      <c r="AA10">
        <v>87</v>
      </c>
      <c r="AB10">
        <v>29</v>
      </c>
      <c r="AC10">
        <v>8.9999999999999993E-3</v>
      </c>
      <c r="AF10">
        <v>0</v>
      </c>
      <c r="AG10">
        <v>0.21099999999999999</v>
      </c>
      <c r="AJ10">
        <v>0</v>
      </c>
      <c r="AK10">
        <v>0</v>
      </c>
      <c r="AL10">
        <v>0</v>
      </c>
      <c r="AM10">
        <v>0</v>
      </c>
    </row>
    <row r="11" spans="1:39" x14ac:dyDescent="0.25">
      <c r="A11" t="s">
        <v>16</v>
      </c>
      <c r="E11">
        <v>105</v>
      </c>
      <c r="F11">
        <f t="shared" si="0"/>
        <v>114</v>
      </c>
      <c r="G11" s="6">
        <f>E11*0.3048</f>
        <v>32.004000000000005</v>
      </c>
      <c r="H11" s="6">
        <f>F11*0.3048</f>
        <v>34.747199999999999</v>
      </c>
      <c r="K11" t="s">
        <v>33</v>
      </c>
      <c r="M11" t="s">
        <v>29</v>
      </c>
      <c r="N11">
        <v>0.53200000000000003</v>
      </c>
      <c r="O11" t="s">
        <v>28</v>
      </c>
      <c r="P11">
        <v>0.46800000000000003</v>
      </c>
      <c r="Q11">
        <v>263.81</v>
      </c>
      <c r="S11">
        <v>818</v>
      </c>
      <c r="T11">
        <v>800</v>
      </c>
      <c r="U11" s="3">
        <v>44391</v>
      </c>
      <c r="V11" s="4">
        <v>0.46925925925925926</v>
      </c>
      <c r="W11">
        <v>1</v>
      </c>
      <c r="X11">
        <v>0</v>
      </c>
      <c r="Y11">
        <v>0</v>
      </c>
      <c r="Z11" t="s">
        <v>76</v>
      </c>
      <c r="AA11">
        <v>131</v>
      </c>
      <c r="AB11">
        <v>38</v>
      </c>
      <c r="AC11">
        <v>0.20300000000000001</v>
      </c>
      <c r="AF11">
        <v>0</v>
      </c>
      <c r="AG11">
        <v>0</v>
      </c>
      <c r="AJ11">
        <v>0</v>
      </c>
      <c r="AK11">
        <v>0</v>
      </c>
      <c r="AL11">
        <v>0</v>
      </c>
      <c r="AM11">
        <v>0</v>
      </c>
    </row>
    <row r="12" spans="1:39" x14ac:dyDescent="0.25">
      <c r="A12" t="s">
        <v>16</v>
      </c>
      <c r="E12">
        <v>114</v>
      </c>
      <c r="F12">
        <f t="shared" si="0"/>
        <v>125</v>
      </c>
      <c r="G12" s="6">
        <f>E12*0.3048</f>
        <v>34.747199999999999</v>
      </c>
      <c r="H12" s="6">
        <f>F12*0.3048</f>
        <v>38.1</v>
      </c>
      <c r="K12" t="s">
        <v>34</v>
      </c>
      <c r="M12" t="s">
        <v>28</v>
      </c>
      <c r="N12">
        <v>0.52900000000000003</v>
      </c>
      <c r="O12" t="s">
        <v>29</v>
      </c>
      <c r="P12">
        <v>0.47099999999999997</v>
      </c>
      <c r="Q12">
        <v>143.72999999999999</v>
      </c>
      <c r="S12">
        <v>819</v>
      </c>
      <c r="T12">
        <v>800</v>
      </c>
      <c r="U12" s="3">
        <v>44391</v>
      </c>
      <c r="V12" s="4">
        <v>0.46943287037037035</v>
      </c>
      <c r="W12">
        <v>1</v>
      </c>
      <c r="X12">
        <v>0</v>
      </c>
      <c r="Y12">
        <v>0</v>
      </c>
      <c r="Z12" t="s">
        <v>76</v>
      </c>
      <c r="AA12">
        <v>91</v>
      </c>
      <c r="AB12">
        <v>33</v>
      </c>
      <c r="AC12">
        <v>0.16500000000000001</v>
      </c>
      <c r="AF12">
        <v>0</v>
      </c>
      <c r="AG12">
        <v>0</v>
      </c>
      <c r="AJ12">
        <v>0</v>
      </c>
      <c r="AK12">
        <v>0</v>
      </c>
      <c r="AL12">
        <v>0</v>
      </c>
      <c r="AM12">
        <v>0</v>
      </c>
    </row>
    <row r="13" spans="1:39" x14ac:dyDescent="0.25">
      <c r="A13" t="s">
        <v>16</v>
      </c>
      <c r="E13">
        <v>125</v>
      </c>
      <c r="F13">
        <f t="shared" si="0"/>
        <v>135</v>
      </c>
      <c r="G13" s="6">
        <f>E13*0.3048</f>
        <v>38.1</v>
      </c>
      <c r="H13" s="6">
        <f>F13*0.3048</f>
        <v>41.148000000000003</v>
      </c>
      <c r="K13" t="s">
        <v>35</v>
      </c>
      <c r="M13" t="s">
        <v>28</v>
      </c>
      <c r="N13">
        <v>0.53900000000000003</v>
      </c>
      <c r="O13" t="s">
        <v>29</v>
      </c>
      <c r="P13">
        <v>0.46100000000000002</v>
      </c>
      <c r="Q13">
        <v>165.67</v>
      </c>
      <c r="S13">
        <v>820</v>
      </c>
      <c r="T13">
        <v>800</v>
      </c>
      <c r="U13" s="3">
        <v>44391</v>
      </c>
      <c r="V13" s="4">
        <v>0.46964120370370371</v>
      </c>
      <c r="W13">
        <v>1</v>
      </c>
      <c r="X13">
        <v>0</v>
      </c>
      <c r="Y13">
        <v>0</v>
      </c>
      <c r="Z13" t="s">
        <v>76</v>
      </c>
      <c r="AA13">
        <v>131</v>
      </c>
      <c r="AB13">
        <v>34</v>
      </c>
      <c r="AC13">
        <v>0.14000000000000001</v>
      </c>
      <c r="AF13">
        <v>0</v>
      </c>
      <c r="AG13">
        <v>0</v>
      </c>
      <c r="AJ13">
        <v>0</v>
      </c>
      <c r="AK13">
        <v>0</v>
      </c>
      <c r="AL13">
        <v>0</v>
      </c>
      <c r="AM13">
        <v>0</v>
      </c>
    </row>
    <row r="14" spans="1:39" x14ac:dyDescent="0.25">
      <c r="A14" t="s">
        <v>16</v>
      </c>
      <c r="E14">
        <v>135</v>
      </c>
      <c r="F14">
        <f t="shared" si="0"/>
        <v>145</v>
      </c>
      <c r="G14" s="6">
        <f>E14*0.3048</f>
        <v>41.148000000000003</v>
      </c>
      <c r="H14" s="6">
        <f>F14*0.3048</f>
        <v>44.196000000000005</v>
      </c>
      <c r="K14" t="s">
        <v>36</v>
      </c>
      <c r="M14" t="s">
        <v>29</v>
      </c>
      <c r="N14">
        <v>0.61299999999999999</v>
      </c>
      <c r="O14" t="s">
        <v>28</v>
      </c>
      <c r="P14">
        <v>0.38700000000000001</v>
      </c>
      <c r="Q14">
        <v>167.49</v>
      </c>
      <c r="S14">
        <v>821</v>
      </c>
      <c r="T14">
        <v>800</v>
      </c>
      <c r="U14" s="3">
        <v>44391</v>
      </c>
      <c r="V14" s="4">
        <v>0.46994212962962961</v>
      </c>
      <c r="W14">
        <v>1</v>
      </c>
      <c r="X14">
        <v>0</v>
      </c>
      <c r="Y14">
        <v>0</v>
      </c>
      <c r="Z14" t="s">
        <v>76</v>
      </c>
      <c r="AA14">
        <v>89</v>
      </c>
      <c r="AB14">
        <v>31</v>
      </c>
      <c r="AC14">
        <v>0.315</v>
      </c>
      <c r="AF14">
        <v>0</v>
      </c>
      <c r="AG14">
        <v>0</v>
      </c>
      <c r="AJ14">
        <v>0</v>
      </c>
      <c r="AK14">
        <v>0</v>
      </c>
      <c r="AL14">
        <v>0</v>
      </c>
      <c r="AM14">
        <v>0</v>
      </c>
    </row>
    <row r="15" spans="1:39" x14ac:dyDescent="0.25">
      <c r="A15" t="s">
        <v>16</v>
      </c>
      <c r="E15">
        <v>145</v>
      </c>
      <c r="F15">
        <f t="shared" si="0"/>
        <v>156</v>
      </c>
      <c r="G15" s="6">
        <f>E15*0.3048</f>
        <v>44.196000000000005</v>
      </c>
      <c r="H15" s="6">
        <f>F15*0.3048</f>
        <v>47.5488</v>
      </c>
      <c r="K15" t="s">
        <v>37</v>
      </c>
      <c r="M15" t="s">
        <v>21</v>
      </c>
      <c r="N15">
        <v>0.56100000000000005</v>
      </c>
      <c r="O15" t="s">
        <v>18</v>
      </c>
      <c r="P15">
        <v>0.439</v>
      </c>
      <c r="Q15">
        <v>142.84</v>
      </c>
      <c r="S15">
        <v>822</v>
      </c>
      <c r="T15">
        <v>800</v>
      </c>
      <c r="U15" s="3">
        <v>44391</v>
      </c>
      <c r="V15" s="4">
        <v>0.47009259259259256</v>
      </c>
      <c r="W15">
        <v>1</v>
      </c>
      <c r="X15">
        <v>0</v>
      </c>
      <c r="Y15">
        <v>0</v>
      </c>
      <c r="Z15" t="s">
        <v>76</v>
      </c>
      <c r="AA15">
        <v>94</v>
      </c>
      <c r="AB15">
        <v>36</v>
      </c>
      <c r="AC15">
        <v>0.186</v>
      </c>
      <c r="AF15">
        <v>0</v>
      </c>
      <c r="AG15">
        <v>0</v>
      </c>
      <c r="AJ15">
        <v>0</v>
      </c>
      <c r="AK15">
        <v>0</v>
      </c>
      <c r="AL15">
        <v>0</v>
      </c>
      <c r="AM15">
        <v>0</v>
      </c>
    </row>
    <row r="16" spans="1:39" x14ac:dyDescent="0.25">
      <c r="A16" t="s">
        <v>16</v>
      </c>
      <c r="E16">
        <v>156</v>
      </c>
      <c r="F16">
        <f t="shared" si="0"/>
        <v>164</v>
      </c>
      <c r="G16" s="6">
        <f>E16*0.3048</f>
        <v>47.5488</v>
      </c>
      <c r="H16" s="6">
        <f>F16*0.3048</f>
        <v>49.987200000000001</v>
      </c>
      <c r="K16" t="s">
        <v>38</v>
      </c>
      <c r="M16" t="s">
        <v>18</v>
      </c>
      <c r="N16">
        <v>1</v>
      </c>
      <c r="O16" t="s">
        <v>19</v>
      </c>
      <c r="P16" t="s">
        <v>19</v>
      </c>
      <c r="Q16">
        <v>101.97</v>
      </c>
      <c r="S16">
        <v>823</v>
      </c>
      <c r="T16">
        <v>800</v>
      </c>
      <c r="U16" s="3">
        <v>44391</v>
      </c>
      <c r="V16" s="4">
        <v>0.47027777777777779</v>
      </c>
      <c r="W16">
        <v>1</v>
      </c>
      <c r="X16">
        <v>0</v>
      </c>
      <c r="Y16">
        <v>0</v>
      </c>
      <c r="Z16" t="s">
        <v>76</v>
      </c>
      <c r="AA16">
        <v>91</v>
      </c>
      <c r="AB16">
        <v>33</v>
      </c>
      <c r="AC16">
        <v>6.8000000000000005E-2</v>
      </c>
      <c r="AF16">
        <v>0</v>
      </c>
      <c r="AG16">
        <v>0</v>
      </c>
      <c r="AJ16">
        <v>0</v>
      </c>
      <c r="AK16">
        <v>0</v>
      </c>
      <c r="AL16">
        <v>0</v>
      </c>
      <c r="AM16">
        <v>0</v>
      </c>
    </row>
    <row r="17" spans="1:39" x14ac:dyDescent="0.25">
      <c r="A17" t="s">
        <v>16</v>
      </c>
      <c r="E17">
        <v>164</v>
      </c>
      <c r="F17">
        <f t="shared" si="0"/>
        <v>175</v>
      </c>
      <c r="G17" s="6">
        <f>E17*0.3048</f>
        <v>49.987200000000001</v>
      </c>
      <c r="H17" s="6">
        <f>F17*0.3048</f>
        <v>53.34</v>
      </c>
      <c r="K17" t="s">
        <v>39</v>
      </c>
      <c r="M17" t="s">
        <v>29</v>
      </c>
      <c r="N17">
        <v>0.73</v>
      </c>
      <c r="O17" t="s">
        <v>40</v>
      </c>
      <c r="P17">
        <v>0.27</v>
      </c>
      <c r="Q17">
        <v>68.207999999999998</v>
      </c>
      <c r="S17">
        <v>824</v>
      </c>
      <c r="T17">
        <v>800</v>
      </c>
      <c r="U17" s="3">
        <v>44391</v>
      </c>
      <c r="V17" s="4">
        <v>0.47047453703703707</v>
      </c>
      <c r="W17">
        <v>1</v>
      </c>
      <c r="X17">
        <v>0</v>
      </c>
      <c r="Y17">
        <v>0</v>
      </c>
      <c r="Z17" t="s">
        <v>76</v>
      </c>
      <c r="AA17">
        <v>131</v>
      </c>
      <c r="AB17">
        <v>29</v>
      </c>
      <c r="AC17">
        <v>1.2999999999999999E-2</v>
      </c>
      <c r="AF17">
        <v>0</v>
      </c>
      <c r="AG17">
        <v>0</v>
      </c>
      <c r="AJ17">
        <v>0</v>
      </c>
      <c r="AK17">
        <v>0</v>
      </c>
      <c r="AL17">
        <v>0</v>
      </c>
      <c r="AM17">
        <v>0</v>
      </c>
    </row>
    <row r="18" spans="1:39" x14ac:dyDescent="0.25">
      <c r="A18" t="s">
        <v>16</v>
      </c>
      <c r="E18">
        <v>175</v>
      </c>
      <c r="F18">
        <f t="shared" si="0"/>
        <v>185</v>
      </c>
      <c r="G18" s="6">
        <f>E18*0.3048</f>
        <v>53.34</v>
      </c>
      <c r="H18" s="6">
        <f>F18*0.3048</f>
        <v>56.388000000000005</v>
      </c>
      <c r="K18" t="s">
        <v>41</v>
      </c>
      <c r="M18" t="s">
        <v>18</v>
      </c>
      <c r="N18">
        <v>0.73399999999999999</v>
      </c>
      <c r="O18" t="s">
        <v>42</v>
      </c>
      <c r="P18">
        <v>0.26600000000000001</v>
      </c>
      <c r="Q18">
        <v>119.68</v>
      </c>
      <c r="S18">
        <v>825</v>
      </c>
      <c r="T18">
        <v>800</v>
      </c>
      <c r="U18" s="3">
        <v>44391</v>
      </c>
      <c r="V18" s="4">
        <v>0.47064814814814815</v>
      </c>
      <c r="W18">
        <v>1</v>
      </c>
      <c r="X18">
        <v>0</v>
      </c>
      <c r="Y18">
        <v>0</v>
      </c>
      <c r="Z18" t="s">
        <v>76</v>
      </c>
      <c r="AA18">
        <v>90</v>
      </c>
      <c r="AB18">
        <v>32</v>
      </c>
      <c r="AC18">
        <v>0.123</v>
      </c>
      <c r="AF18">
        <v>0</v>
      </c>
      <c r="AG18">
        <v>0</v>
      </c>
      <c r="AJ18">
        <v>0</v>
      </c>
      <c r="AK18">
        <v>0</v>
      </c>
      <c r="AL18">
        <v>0</v>
      </c>
      <c r="AM18">
        <v>0</v>
      </c>
    </row>
    <row r="19" spans="1:39" x14ac:dyDescent="0.25">
      <c r="A19" t="s">
        <v>16</v>
      </c>
      <c r="E19">
        <v>185</v>
      </c>
      <c r="F19">
        <f t="shared" si="0"/>
        <v>195</v>
      </c>
      <c r="G19" s="6">
        <f>E19*0.3048</f>
        <v>56.388000000000005</v>
      </c>
      <c r="H19" s="6">
        <f>F19*0.3048</f>
        <v>59.436</v>
      </c>
      <c r="K19" t="s">
        <v>43</v>
      </c>
      <c r="M19" t="s">
        <v>18</v>
      </c>
      <c r="N19">
        <v>0.69399999999999995</v>
      </c>
      <c r="O19" t="s">
        <v>42</v>
      </c>
      <c r="P19">
        <v>0.30599999999999999</v>
      </c>
      <c r="Q19">
        <v>80.052000000000007</v>
      </c>
      <c r="S19">
        <v>826</v>
      </c>
      <c r="T19">
        <v>800</v>
      </c>
      <c r="U19" s="3">
        <v>44391</v>
      </c>
      <c r="V19" s="4">
        <v>0.47084490740740742</v>
      </c>
      <c r="W19">
        <v>1</v>
      </c>
      <c r="X19">
        <v>0</v>
      </c>
      <c r="Y19">
        <v>0</v>
      </c>
      <c r="Z19" t="s">
        <v>76</v>
      </c>
      <c r="AA19">
        <v>88</v>
      </c>
      <c r="AB19">
        <v>30</v>
      </c>
      <c r="AC19">
        <v>5.3999999999999999E-2</v>
      </c>
      <c r="AF19">
        <v>0</v>
      </c>
      <c r="AG19">
        <v>0</v>
      </c>
      <c r="AJ19">
        <v>0</v>
      </c>
      <c r="AK19">
        <v>0</v>
      </c>
      <c r="AL19">
        <v>0</v>
      </c>
      <c r="AM19">
        <v>0</v>
      </c>
    </row>
    <row r="20" spans="1:39" x14ac:dyDescent="0.25">
      <c r="A20" t="s">
        <v>16</v>
      </c>
      <c r="E20">
        <v>195</v>
      </c>
      <c r="F20">
        <f t="shared" si="0"/>
        <v>205</v>
      </c>
      <c r="G20" s="6">
        <f>E20*0.3048</f>
        <v>59.436</v>
      </c>
      <c r="H20" s="6">
        <f>F20*0.3048</f>
        <v>62.484000000000002</v>
      </c>
      <c r="K20" t="s">
        <v>44</v>
      </c>
      <c r="M20" t="s">
        <v>21</v>
      </c>
      <c r="N20">
        <v>0.59899999999999998</v>
      </c>
      <c r="O20" t="s">
        <v>18</v>
      </c>
      <c r="P20">
        <v>0.40100000000000002</v>
      </c>
      <c r="Q20">
        <v>41.591999999999999</v>
      </c>
      <c r="S20">
        <v>827</v>
      </c>
      <c r="T20">
        <v>800</v>
      </c>
      <c r="U20" s="3">
        <v>44391</v>
      </c>
      <c r="V20" s="4">
        <v>0.47100694444444446</v>
      </c>
      <c r="W20">
        <v>1</v>
      </c>
      <c r="X20">
        <v>0</v>
      </c>
      <c r="Y20">
        <v>0</v>
      </c>
      <c r="Z20" t="s">
        <v>76</v>
      </c>
      <c r="AA20">
        <v>91</v>
      </c>
      <c r="AB20">
        <v>33</v>
      </c>
      <c r="AC20">
        <v>6.2E-2</v>
      </c>
      <c r="AF20">
        <v>0</v>
      </c>
      <c r="AG20">
        <v>0</v>
      </c>
      <c r="AJ20">
        <v>0</v>
      </c>
      <c r="AK20">
        <v>0</v>
      </c>
      <c r="AL20">
        <v>0</v>
      </c>
      <c r="AM20">
        <v>0</v>
      </c>
    </row>
    <row r="21" spans="1:39" x14ac:dyDescent="0.25">
      <c r="A21" t="s">
        <v>16</v>
      </c>
      <c r="E21">
        <v>205</v>
      </c>
      <c r="F21">
        <f t="shared" si="0"/>
        <v>215</v>
      </c>
      <c r="G21" s="6">
        <f>E21*0.3048</f>
        <v>62.484000000000002</v>
      </c>
      <c r="H21" s="6">
        <f>F21*0.3048</f>
        <v>65.531999999999996</v>
      </c>
      <c r="K21" t="s">
        <v>45</v>
      </c>
      <c r="M21" t="s">
        <v>40</v>
      </c>
      <c r="N21">
        <v>0.503</v>
      </c>
      <c r="O21" t="s">
        <v>18</v>
      </c>
      <c r="P21">
        <v>0.497</v>
      </c>
      <c r="Q21">
        <v>178.27</v>
      </c>
      <c r="S21">
        <v>828</v>
      </c>
      <c r="T21">
        <v>800</v>
      </c>
      <c r="U21" s="3">
        <v>44391</v>
      </c>
      <c r="V21" s="4">
        <v>0.47120370370370374</v>
      </c>
      <c r="W21">
        <v>1</v>
      </c>
      <c r="X21">
        <v>0</v>
      </c>
      <c r="Y21">
        <v>0</v>
      </c>
      <c r="Z21" t="s">
        <v>76</v>
      </c>
      <c r="AA21">
        <v>87</v>
      </c>
      <c r="AB21">
        <v>29</v>
      </c>
      <c r="AC21">
        <v>6.7000000000000004E-2</v>
      </c>
      <c r="AF21">
        <v>0</v>
      </c>
      <c r="AG21">
        <v>0</v>
      </c>
      <c r="AJ21">
        <v>0</v>
      </c>
      <c r="AK21">
        <v>0</v>
      </c>
      <c r="AL21">
        <v>0</v>
      </c>
      <c r="AM21">
        <v>0</v>
      </c>
    </row>
    <row r="22" spans="1:39" x14ac:dyDescent="0.25">
      <c r="A22" t="s">
        <v>16</v>
      </c>
      <c r="E22">
        <v>215</v>
      </c>
      <c r="F22">
        <f t="shared" si="0"/>
        <v>225</v>
      </c>
      <c r="G22" s="6">
        <f>E22*0.3048</f>
        <v>65.531999999999996</v>
      </c>
      <c r="H22" s="6">
        <f>F22*0.3048</f>
        <v>68.58</v>
      </c>
      <c r="K22" t="s">
        <v>46</v>
      </c>
      <c r="M22" t="s">
        <v>18</v>
      </c>
      <c r="N22">
        <v>0.72499999999999998</v>
      </c>
      <c r="O22" t="s">
        <v>47</v>
      </c>
      <c r="P22">
        <v>0.27500000000000002</v>
      </c>
      <c r="Q22">
        <v>156.16</v>
      </c>
      <c r="S22">
        <v>829</v>
      </c>
      <c r="T22">
        <v>800</v>
      </c>
      <c r="U22" s="3">
        <v>44391</v>
      </c>
      <c r="V22" s="4">
        <v>0.47137731481481482</v>
      </c>
      <c r="W22">
        <v>1</v>
      </c>
      <c r="X22">
        <v>0</v>
      </c>
      <c r="Y22">
        <v>0</v>
      </c>
      <c r="Z22" t="s">
        <v>76</v>
      </c>
      <c r="AA22">
        <v>91</v>
      </c>
      <c r="AB22">
        <v>33</v>
      </c>
      <c r="AC22">
        <v>2.1999999999999999E-2</v>
      </c>
      <c r="AF22">
        <v>0</v>
      </c>
      <c r="AG22">
        <v>0</v>
      </c>
      <c r="AJ22">
        <v>0</v>
      </c>
      <c r="AK22">
        <v>0</v>
      </c>
      <c r="AL22">
        <v>0</v>
      </c>
      <c r="AM22">
        <v>0</v>
      </c>
    </row>
    <row r="23" spans="1:39" x14ac:dyDescent="0.25">
      <c r="A23" t="s">
        <v>16</v>
      </c>
      <c r="E23">
        <v>225</v>
      </c>
      <c r="F23">
        <f t="shared" si="0"/>
        <v>235</v>
      </c>
      <c r="G23" s="6">
        <f>E23*0.3048</f>
        <v>68.58</v>
      </c>
      <c r="H23" s="6">
        <f>F23*0.3048</f>
        <v>71.628</v>
      </c>
      <c r="K23" t="s">
        <v>48</v>
      </c>
      <c r="M23" t="s">
        <v>49</v>
      </c>
      <c r="N23">
        <v>0.54700000000000004</v>
      </c>
      <c r="O23" t="s">
        <v>18</v>
      </c>
      <c r="P23">
        <v>0.45300000000000001</v>
      </c>
      <c r="Q23">
        <v>68.742999999999995</v>
      </c>
      <c r="S23">
        <v>830</v>
      </c>
      <c r="T23">
        <v>800</v>
      </c>
      <c r="U23" s="3">
        <v>44391</v>
      </c>
      <c r="V23" s="4">
        <v>0.47152777777777777</v>
      </c>
      <c r="W23">
        <v>1</v>
      </c>
      <c r="X23">
        <v>0</v>
      </c>
      <c r="Y23">
        <v>0</v>
      </c>
      <c r="Z23" t="s">
        <v>76</v>
      </c>
      <c r="AA23">
        <v>89</v>
      </c>
      <c r="AB23">
        <v>31</v>
      </c>
      <c r="AC23">
        <v>0.04</v>
      </c>
      <c r="AF23">
        <v>0</v>
      </c>
      <c r="AG23">
        <v>0</v>
      </c>
      <c r="AJ23">
        <v>0</v>
      </c>
      <c r="AK23">
        <v>0</v>
      </c>
      <c r="AL23">
        <v>0</v>
      </c>
      <c r="AM23">
        <v>0</v>
      </c>
    </row>
    <row r="24" spans="1:39" x14ac:dyDescent="0.25">
      <c r="A24" t="s">
        <v>16</v>
      </c>
      <c r="E24">
        <v>235</v>
      </c>
      <c r="F24">
        <f t="shared" si="0"/>
        <v>245</v>
      </c>
      <c r="G24" s="6">
        <f>E24*0.3048</f>
        <v>71.628</v>
      </c>
      <c r="H24" s="6">
        <f>F24*0.3048</f>
        <v>74.676000000000002</v>
      </c>
      <c r="K24" t="s">
        <v>50</v>
      </c>
      <c r="M24" t="s">
        <v>51</v>
      </c>
      <c r="N24">
        <v>0.624</v>
      </c>
      <c r="O24" t="s">
        <v>18</v>
      </c>
      <c r="P24">
        <v>0.376</v>
      </c>
      <c r="Q24">
        <v>52.713999999999999</v>
      </c>
      <c r="S24">
        <v>831</v>
      </c>
      <c r="T24">
        <v>800</v>
      </c>
      <c r="U24" s="3">
        <v>44391</v>
      </c>
      <c r="V24" s="4">
        <v>0.47181712962962963</v>
      </c>
      <c r="W24">
        <v>1</v>
      </c>
      <c r="X24">
        <v>0</v>
      </c>
      <c r="Y24">
        <v>0</v>
      </c>
      <c r="Z24" t="s">
        <v>76</v>
      </c>
      <c r="AA24">
        <v>88</v>
      </c>
      <c r="AB24">
        <v>30</v>
      </c>
      <c r="AC24">
        <v>6.7000000000000004E-2</v>
      </c>
      <c r="AF24">
        <v>0</v>
      </c>
      <c r="AG24">
        <v>0</v>
      </c>
      <c r="AJ24">
        <v>0</v>
      </c>
      <c r="AK24">
        <v>0</v>
      </c>
      <c r="AL24">
        <v>0</v>
      </c>
      <c r="AM24">
        <v>0</v>
      </c>
    </row>
    <row r="25" spans="1:39" x14ac:dyDescent="0.25">
      <c r="A25" t="s">
        <v>16</v>
      </c>
      <c r="E25">
        <v>245</v>
      </c>
      <c r="F25">
        <f t="shared" si="0"/>
        <v>255</v>
      </c>
      <c r="G25" s="6">
        <f>E25*0.3048</f>
        <v>74.676000000000002</v>
      </c>
      <c r="H25" s="6">
        <f>F25*0.3048</f>
        <v>77.724000000000004</v>
      </c>
      <c r="K25" t="s">
        <v>52</v>
      </c>
      <c r="M25" t="s">
        <v>21</v>
      </c>
      <c r="N25">
        <v>0.57599999999999996</v>
      </c>
      <c r="O25" t="s">
        <v>22</v>
      </c>
      <c r="P25">
        <v>0.42399999999999999</v>
      </c>
      <c r="Q25">
        <v>106.27</v>
      </c>
      <c r="S25">
        <v>832</v>
      </c>
      <c r="T25">
        <v>800</v>
      </c>
      <c r="U25" s="3">
        <v>44391</v>
      </c>
      <c r="V25" s="4">
        <v>0.47195601851851854</v>
      </c>
      <c r="W25">
        <v>1</v>
      </c>
      <c r="X25">
        <v>0</v>
      </c>
      <c r="Y25">
        <v>0</v>
      </c>
      <c r="Z25" t="s">
        <v>76</v>
      </c>
      <c r="AA25">
        <v>93</v>
      </c>
      <c r="AB25">
        <v>35</v>
      </c>
      <c r="AC25">
        <v>0.114</v>
      </c>
      <c r="AF25">
        <v>0</v>
      </c>
      <c r="AG25">
        <v>0</v>
      </c>
      <c r="AJ25">
        <v>0</v>
      </c>
      <c r="AK25">
        <v>0</v>
      </c>
      <c r="AL25">
        <v>0</v>
      </c>
      <c r="AM25">
        <v>0</v>
      </c>
    </row>
    <row r="26" spans="1:39" x14ac:dyDescent="0.25">
      <c r="A26" t="s">
        <v>16</v>
      </c>
      <c r="E26">
        <v>255</v>
      </c>
      <c r="F26">
        <f t="shared" si="0"/>
        <v>265</v>
      </c>
      <c r="G26" s="6">
        <f>E26*0.3048</f>
        <v>77.724000000000004</v>
      </c>
      <c r="H26" s="6">
        <f>F26*0.3048</f>
        <v>80.772000000000006</v>
      </c>
      <c r="K26" t="s">
        <v>53</v>
      </c>
      <c r="M26" t="s">
        <v>22</v>
      </c>
      <c r="N26">
        <v>1</v>
      </c>
      <c r="O26" t="s">
        <v>19</v>
      </c>
      <c r="P26" t="s">
        <v>19</v>
      </c>
      <c r="Q26">
        <v>165.57</v>
      </c>
      <c r="S26">
        <v>833</v>
      </c>
      <c r="T26">
        <v>800</v>
      </c>
      <c r="U26" s="3">
        <v>44391</v>
      </c>
      <c r="V26" s="4">
        <v>0.47216435185185185</v>
      </c>
      <c r="W26">
        <v>1</v>
      </c>
      <c r="X26">
        <v>0</v>
      </c>
      <c r="Y26">
        <v>0</v>
      </c>
      <c r="Z26" t="s">
        <v>76</v>
      </c>
      <c r="AA26">
        <v>89</v>
      </c>
      <c r="AB26">
        <v>31</v>
      </c>
      <c r="AC26">
        <v>7.0999999999999994E-2</v>
      </c>
      <c r="AF26">
        <v>0</v>
      </c>
      <c r="AG26">
        <v>0</v>
      </c>
      <c r="AJ26">
        <v>0</v>
      </c>
      <c r="AK26">
        <v>0</v>
      </c>
      <c r="AL26">
        <v>0</v>
      </c>
      <c r="AM26">
        <v>0</v>
      </c>
    </row>
    <row r="27" spans="1:39" x14ac:dyDescent="0.25">
      <c r="A27" t="s">
        <v>16</v>
      </c>
      <c r="E27">
        <v>265</v>
      </c>
      <c r="F27">
        <f t="shared" si="0"/>
        <v>275</v>
      </c>
      <c r="G27" s="6">
        <f>E27*0.3048</f>
        <v>80.772000000000006</v>
      </c>
      <c r="H27" s="6">
        <f>F27*0.3048</f>
        <v>83.820000000000007</v>
      </c>
      <c r="K27" t="s">
        <v>54</v>
      </c>
      <c r="M27" t="s">
        <v>22</v>
      </c>
      <c r="N27">
        <v>1</v>
      </c>
      <c r="O27" t="s">
        <v>19</v>
      </c>
      <c r="P27" t="s">
        <v>19</v>
      </c>
      <c r="Q27">
        <v>195.83</v>
      </c>
      <c r="S27">
        <v>834</v>
      </c>
      <c r="T27">
        <v>800</v>
      </c>
      <c r="U27" s="3">
        <v>44391</v>
      </c>
      <c r="V27" s="4">
        <v>0.4723148148148148</v>
      </c>
      <c r="W27">
        <v>1</v>
      </c>
      <c r="X27">
        <v>0</v>
      </c>
      <c r="Y27">
        <v>0</v>
      </c>
      <c r="Z27" t="s">
        <v>76</v>
      </c>
      <c r="AA27">
        <v>88</v>
      </c>
      <c r="AB27">
        <v>30</v>
      </c>
      <c r="AC27">
        <v>5.5E-2</v>
      </c>
      <c r="AF27">
        <v>0</v>
      </c>
      <c r="AG27">
        <v>0</v>
      </c>
      <c r="AJ27">
        <v>0</v>
      </c>
      <c r="AK27">
        <v>0</v>
      </c>
      <c r="AL27">
        <v>0</v>
      </c>
      <c r="AM27">
        <v>0</v>
      </c>
    </row>
    <row r="28" spans="1:39" x14ac:dyDescent="0.25">
      <c r="A28" t="s">
        <v>16</v>
      </c>
      <c r="E28">
        <v>275</v>
      </c>
      <c r="F28">
        <f t="shared" si="0"/>
        <v>285</v>
      </c>
      <c r="G28" s="6">
        <f>E28*0.3048</f>
        <v>83.820000000000007</v>
      </c>
      <c r="H28" s="6">
        <f>F28*0.3048</f>
        <v>86.868000000000009</v>
      </c>
      <c r="K28" t="s">
        <v>55</v>
      </c>
      <c r="M28" t="s">
        <v>22</v>
      </c>
      <c r="N28">
        <v>1</v>
      </c>
      <c r="O28" t="s">
        <v>19</v>
      </c>
      <c r="P28" t="s">
        <v>19</v>
      </c>
      <c r="Q28">
        <v>62.043999999999997</v>
      </c>
      <c r="S28">
        <v>835</v>
      </c>
      <c r="T28">
        <v>800</v>
      </c>
      <c r="U28" s="3">
        <v>44391</v>
      </c>
      <c r="V28" s="4">
        <v>0.47249999999999998</v>
      </c>
      <c r="W28">
        <v>1</v>
      </c>
      <c r="X28">
        <v>0</v>
      </c>
      <c r="Y28">
        <v>0</v>
      </c>
      <c r="Z28" t="s">
        <v>76</v>
      </c>
      <c r="AA28">
        <v>86</v>
      </c>
      <c r="AB28">
        <v>28</v>
      </c>
      <c r="AC28">
        <v>7.0999999999999994E-2</v>
      </c>
      <c r="AF28">
        <v>0</v>
      </c>
      <c r="AG28">
        <v>0</v>
      </c>
      <c r="AJ28">
        <v>0</v>
      </c>
      <c r="AK28">
        <v>0</v>
      </c>
      <c r="AL28">
        <v>0</v>
      </c>
      <c r="AM28">
        <v>0</v>
      </c>
    </row>
    <row r="29" spans="1:39" x14ac:dyDescent="0.25">
      <c r="A29" t="s">
        <v>16</v>
      </c>
      <c r="E29">
        <v>285</v>
      </c>
      <c r="F29">
        <v>289</v>
      </c>
      <c r="G29" s="6">
        <f>E29*0.3048</f>
        <v>86.868000000000009</v>
      </c>
      <c r="H29" s="6">
        <f>F29*0.3048</f>
        <v>88.08720000000001</v>
      </c>
      <c r="K29" t="s">
        <v>56</v>
      </c>
      <c r="M29" t="s">
        <v>22</v>
      </c>
      <c r="N29">
        <v>1</v>
      </c>
      <c r="O29" t="s">
        <v>19</v>
      </c>
      <c r="P29" t="s">
        <v>19</v>
      </c>
      <c r="Q29">
        <v>127.08</v>
      </c>
      <c r="S29">
        <v>836</v>
      </c>
      <c r="T29">
        <v>800</v>
      </c>
      <c r="U29" s="3">
        <v>44391</v>
      </c>
      <c r="V29" s="4">
        <v>0.47262731481481479</v>
      </c>
      <c r="W29">
        <v>1</v>
      </c>
      <c r="X29">
        <v>0</v>
      </c>
      <c r="Y29">
        <v>0</v>
      </c>
      <c r="Z29" t="s">
        <v>76</v>
      </c>
      <c r="AA29">
        <v>87</v>
      </c>
      <c r="AB29">
        <v>29</v>
      </c>
      <c r="AC29">
        <v>7.0000000000000007E-2</v>
      </c>
      <c r="AF29">
        <v>0</v>
      </c>
      <c r="AG29">
        <v>0</v>
      </c>
      <c r="AJ29">
        <v>0</v>
      </c>
      <c r="AK29">
        <v>0</v>
      </c>
      <c r="AL29">
        <v>0</v>
      </c>
      <c r="AM29">
        <v>0</v>
      </c>
    </row>
    <row r="30" spans="1:39" x14ac:dyDescent="0.25">
      <c r="AD30">
        <v>2.0129999999999999</v>
      </c>
      <c r="AE30">
        <v>5.3490000000000002</v>
      </c>
      <c r="AH30">
        <v>6.0000000000000001E-3</v>
      </c>
      <c r="AI30">
        <v>3.5000000000000003E-2</v>
      </c>
    </row>
    <row r="696" spans="13:14" x14ac:dyDescent="0.25">
      <c r="M696" s="2"/>
      <c r="N696" s="2"/>
    </row>
  </sheetData>
  <autoFilter ref="A1:R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2021-10-04T16:08:10Z</dcterms:modified>
</cp:coreProperties>
</file>